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defaultThemeVersion="124226"/>
  <xr:revisionPtr revIDLastSave="0" documentId="13_ncr:1_{5C07C32E-5704-4FB4-84D9-02E16C83CA94}" xr6:coauthVersionLast="47" xr6:coauthVersionMax="47" xr10:uidLastSave="{00000000-0000-0000-0000-000000000000}"/>
  <bookViews>
    <workbookView xWindow="-120" yWindow="-120" windowWidth="29040" windowHeight="15840" tabRatio="939" xr2:uid="{00000000-000D-0000-FFFF-FFFF00000000}"/>
  </bookViews>
  <sheets>
    <sheet name="Attach A TCRF Calculation" sheetId="11" r:id="rId1"/>
    <sheet name="Attach A TCRF Base Rev Req" sheetId="3" r:id="rId2"/>
    <sheet name="Attach A TCRF Monthly Expense " sheetId="1" r:id="rId3"/>
    <sheet name="Attach A TCRF Monthly Revenues" sheetId="13" r:id="rId4"/>
    <sheet name="WP - Rev &amp; Billing Units" sheetId="17" r:id="rId5"/>
    <sheet name="WP-Residential" sheetId="2" r:id="rId6"/>
    <sheet name="WP-Secondary &lt; 5kW" sheetId="5" r:id="rId7"/>
    <sheet name="WP-Secondary &gt; 5KW Non-IDR" sheetId="7" r:id="rId8"/>
    <sheet name="WP-Secondary &gt; 5KW IDR" sheetId="6" r:id="rId9"/>
    <sheet name="WP-Primary Non-IDR" sheetId="9" r:id="rId10"/>
    <sheet name="WP-Primary IDR" sheetId="8" r:id="rId11"/>
    <sheet name="WP-Transmission" sheetId="10" r:id="rId12"/>
    <sheet name="WP-Total All Classes" sheetId="12" r:id="rId13"/>
    <sheet name="Factors" sheetId="23" r:id="rId14"/>
    <sheet name="WP-Alloc Fac, Bill Deter" sheetId="4" r:id="rId15"/>
    <sheet name="WP - ADJP1" sheetId="24" r:id="rId16"/>
    <sheet name="WP - ADJP2" sheetId="25" r:id="rId17"/>
  </sheets>
  <externalReferences>
    <externalReference r:id="rId18"/>
    <externalReference r:id="rId19"/>
    <externalReference r:id="rId20"/>
    <externalReference r:id="rId21"/>
  </externalReferences>
  <definedNames>
    <definedName name="__123Graph_A" localSheetId="13" hidden="1">'[1]Over Under Recovery Calc'!#REF!</definedName>
    <definedName name="__123Graph_A" hidden="1">'[1]Over Under Recovery Calc'!#REF!</definedName>
    <definedName name="__123Graph_ACF" hidden="1">'[1]Over Under Recovery Calc'!#REF!</definedName>
    <definedName name="__123Graph_AOU" hidden="1">'[1]Over Under Recovery Calc'!#REF!</definedName>
    <definedName name="__123Graph_APUR" hidden="1">'[1]Over Under Recovery Calc'!#REF!</definedName>
    <definedName name="__123Graph_BPUR" hidden="1">'[1]Over Under Recovery Calc'!#REF!</definedName>
    <definedName name="__123Graph_C" hidden="1">'[1]Over Under Recovery Calc'!#REF!</definedName>
    <definedName name="__123Graph_CCF" hidden="1">'[1]Over Under Recovery Calc'!#REF!</definedName>
    <definedName name="__123Graph_COU" hidden="1">'[1]Over Under Recovery Calc'!#REF!</definedName>
    <definedName name="__123Graph_LBL_C" hidden="1">'[1]Over Under Recovery Calc'!#REF!</definedName>
    <definedName name="__123Graph_LBL_CCF" hidden="1">'[1]Over Under Recovery Calc'!#REF!</definedName>
    <definedName name="__123Graph_LBL_COU" hidden="1">'[1]Over Under Recovery Calc'!#REF!</definedName>
    <definedName name="__123Graph_X" hidden="1">'[1]Over Under Recovery Calc'!#REF!</definedName>
    <definedName name="__123Graph_XCF" hidden="1">'[1]Over Under Recovery Calc'!#REF!</definedName>
    <definedName name="__123Graph_XOU" hidden="1">'[1]Over Under Recovery Calc'!#REF!</definedName>
    <definedName name="__123Graph_XPUR" hidden="1">'[1]Over Under Recovery Calc'!#REF!</definedName>
    <definedName name="_Fill" localSheetId="13" hidden="1">#REF!</definedName>
    <definedName name="_Fill" localSheetId="15" hidden="1">#REF!</definedName>
    <definedName name="_Fill" hidden="1">#REF!</definedName>
    <definedName name="_Key1" hidden="1">#REF!</definedName>
    <definedName name="_Key2" hidden="1">#REF!</definedName>
    <definedName name="_Order1" hidden="1">255</definedName>
    <definedName name="_Order2" hidden="1">255</definedName>
    <definedName name="_Sort" localSheetId="13" hidden="1">#REF!</definedName>
    <definedName name="_Sort" localSheetId="15" hidden="1">#REF!</definedName>
    <definedName name="_Sort" hidden="1">#REF!</definedName>
    <definedName name="a">'[2]Attach A TCRF Calculation'!$D$51</definedName>
    <definedName name="FFT" localSheetId="13">#REF!</definedName>
    <definedName name="FFT" localSheetId="15">#REF!</definedName>
    <definedName name="FFT">#REF!</definedName>
    <definedName name="Filing" localSheetId="13">'[3]Att A TCRF Base Rev P.1 '!$L$60:$L$61</definedName>
    <definedName name="Filing" localSheetId="15">'WP - ADJP1'!#REF!</definedName>
    <definedName name="Filing">'Attach A TCRF Calculation'!$L$57:$L$58</definedName>
    <definedName name="Filing_Year" localSheetId="13">'[3]Att A TCRF Base Rev P.1 '!$D$55</definedName>
    <definedName name="Filing_Year" localSheetId="15">'WP - ADJP1'!#REF!</definedName>
    <definedName name="Filing_Year">'Attach A TCRF Calculation'!$D$52</definedName>
    <definedName name="IntroPrintArea" localSheetId="13" hidden="1">#REF!</definedName>
    <definedName name="IntroPrintArea" localSheetId="15" hidden="1">#REF!</definedName>
    <definedName name="IntroPrintArea" hidden="1">#REF!</definedName>
    <definedName name="NvsEndTime">37814.7334027778</definedName>
    <definedName name="Parms" localSheetId="13">'[3]Att A TCRF Base Rev P.1 '!$L$60:$X$61</definedName>
    <definedName name="Parms" localSheetId="15">'WP - ADJP1'!#REF!</definedName>
    <definedName name="Parms">'Attach A TCRF Calculation'!$L$57:$X$58</definedName>
    <definedName name="Period" localSheetId="13">'[4]Attach A TCRF Calculation P.1'!$D$54</definedName>
    <definedName name="Period" localSheetId="15">'WP - ADJP1'!#REF!</definedName>
    <definedName name="Period">'Attach A TCRF Calculation'!$D$51</definedName>
    <definedName name="_xlnm.Print_Area" localSheetId="1">'Attach A TCRF Base Rev Req'!$A$1:$N$85</definedName>
    <definedName name="_xlnm.Print_Area" localSheetId="0">'Attach A TCRF Calculation'!$A$1:$N$42</definedName>
    <definedName name="_xlnm.Print_Area" localSheetId="2">'Attach A TCRF Monthly Expense '!$A$1:$T$264</definedName>
    <definedName name="_xlnm.Print_Area" localSheetId="3">'Attach A TCRF Monthly Revenues'!$A$1:$H$22</definedName>
    <definedName name="_xlnm.Print_Area" localSheetId="15">'WP - ADJP1'!$A$1:$E$24</definedName>
    <definedName name="_xlnm.Print_Area" localSheetId="16">'WP - ADJP2'!$A$1:$G$24</definedName>
    <definedName name="_xlnm.Print_Area" localSheetId="4">'WP - Rev &amp; Billing Units'!$A$1:$N$87</definedName>
    <definedName name="_xlnm.Print_Area" localSheetId="14">'WP-Alloc Fac, Bill Deter'!$A$1:$M$37</definedName>
    <definedName name="_xlnm.Print_Area" localSheetId="10">'WP-Primary IDR'!$A$1:$J$27</definedName>
    <definedName name="_xlnm.Print_Area" localSheetId="9">'WP-Primary Non-IDR'!$A$1:$J$27</definedName>
    <definedName name="_xlnm.Print_Area" localSheetId="8">'WP-Secondary &gt; 5KW IDR'!$A$1:$J$27</definedName>
    <definedName name="_xlnm.Print_Area" localSheetId="7">'WP-Secondary &gt; 5KW Non-IDR'!$A$1:$J$27</definedName>
    <definedName name="_xlnm.Print_Area" localSheetId="11">'WP-Transmission'!$A$1:$J$27</definedName>
    <definedName name="Revenue" localSheetId="15">'WP - ADJP1'!#REF!</definedName>
    <definedName name="Revenue">'Attach A TCRF Calculation'!$D$48</definedName>
    <definedName name="Revenue_Source" localSheetId="13">'[4]Attach A TCRF Calculation P.1'!$L$57:$L$58</definedName>
    <definedName name="Revenue_Source" localSheetId="15">'WP - ADJP1'!#REF!</definedName>
    <definedName name="Revenue_Source">'Attach A TCRF Calculation'!$L$54:$L$55</definedName>
    <definedName name="SAPBEXrevision" hidden="1">18</definedName>
    <definedName name="SAPBEXsysID" hidden="1">"BWP"</definedName>
    <definedName name="SAPBEXwbID" hidden="1">"3PHPFV8FO7PRQRDHFGKHVVOKV"</definedName>
    <definedName name="what" localSheetId="15" hidden="1">'[1]Over Under Recovery Calc'!#REF!</definedName>
    <definedName name="what" hidden="1">'[1]Over Under Recovery Calc'!#REF!</definedName>
    <definedName name="WHAT?" localSheetId="15" hidden="1">'[1]Over Under Recovery Calc'!#REF!</definedName>
    <definedName name="WHAT?" hidden="1">'[1]Over Under Recovery Calc'!#REF!</definedName>
    <definedName name="wrn.Cashflow." localSheetId="13" hidden="1">{#N/A,#N/A,TRUE,"Cover";#N/A,#N/A,TRUE,"Revision Log";#N/A,#N/A,TRUE,"Assumptions";#N/A,#N/A,TRUE,"Inputs";#N/A,#N/A,TRUE,"Sensitivity";#N/A,#N/A,TRUE,"Graphs";#N/A,#N/A,TRUE,"Operating Graphs";#N/A,#N/A,TRUE,"Stats";#N/A,#N/A,TRUE,"Summary"}</definedName>
    <definedName name="wrn.Cashflow." localSheetId="15"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3" hidden="1">{#N/A,#N/A,TRUE,"Operating Graphs";#N/A,#N/A,TRUE,"Stats"}</definedName>
    <definedName name="wrn.Operating_Graphs_Stats." localSheetId="15" hidden="1">{#N/A,#N/A,TRUE,"Operating Graphs";#N/A,#N/A,TRUE,"Stats"}</definedName>
    <definedName name="wrn.Operating_Graphs_Stats." hidden="1">{#N/A,#N/A,TRUE,"Operating Graphs";#N/A,#N/A,TRUE,"Stats"}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 i="3" l="1"/>
  <c r="A75" i="3" s="1"/>
  <c r="A76" i="3" s="1"/>
  <c r="A77" i="3" s="1"/>
  <c r="A78" i="3" s="1"/>
  <c r="A79" i="3" s="1"/>
  <c r="A80" i="3" s="1"/>
  <c r="A81" i="3" s="1"/>
  <c r="A82" i="3" s="1"/>
  <c r="A83" i="3" s="1"/>
  <c r="J75" i="3"/>
  <c r="J242" i="1"/>
  <c r="J241" i="1"/>
  <c r="J240" i="1"/>
  <c r="J239" i="1"/>
  <c r="J238" i="1"/>
  <c r="J237" i="1"/>
  <c r="J236" i="1"/>
  <c r="J235" i="1"/>
  <c r="J234" i="1"/>
  <c r="J233" i="1"/>
  <c r="J232" i="1"/>
  <c r="F244" i="1"/>
  <c r="F242" i="1"/>
  <c r="F241" i="1"/>
  <c r="F240" i="1"/>
  <c r="F239" i="1"/>
  <c r="F238" i="1"/>
  <c r="F237" i="1"/>
  <c r="F236" i="1"/>
  <c r="F235" i="1"/>
  <c r="F234" i="1"/>
  <c r="F233" i="1"/>
  <c r="F232" i="1"/>
  <c r="F231" i="1"/>
  <c r="A236" i="1"/>
  <c r="A237" i="1" s="1"/>
  <c r="A238" i="1" s="1"/>
  <c r="A239" i="1" s="1"/>
  <c r="A240" i="1" s="1"/>
  <c r="A241" i="1" s="1"/>
  <c r="A242" i="1" s="1"/>
  <c r="A243" i="1" s="1"/>
  <c r="A244" i="1" s="1"/>
  <c r="A245" i="1" s="1"/>
  <c r="A246" i="1" s="1"/>
  <c r="A247" i="1" s="1"/>
  <c r="A248" i="1" s="1"/>
  <c r="A249" i="1" s="1"/>
  <c r="A250" i="1" s="1"/>
  <c r="L235" i="1" l="1"/>
  <c r="H235" i="1"/>
  <c r="I235" i="1" s="1"/>
  <c r="L234" i="1"/>
  <c r="K234" i="1"/>
  <c r="I234" i="1"/>
  <c r="K235" i="1" l="1"/>
  <c r="M235" i="1" s="1"/>
  <c r="N235" i="1" s="1"/>
  <c r="O235" i="1" s="1"/>
  <c r="P235" i="1" s="1"/>
  <c r="M234" i="1"/>
  <c r="N234" i="1" s="1"/>
  <c r="O234" i="1" s="1"/>
  <c r="P234" i="1" s="1"/>
  <c r="D8" i="17" l="1"/>
  <c r="H242" i="1"/>
  <c r="I242" i="1" s="1"/>
  <c r="I241" i="1"/>
  <c r="H240" i="1"/>
  <c r="I240" i="1" s="1"/>
  <c r="I239" i="1"/>
  <c r="I238" i="1"/>
  <c r="I237" i="1"/>
  <c r="H233" i="1"/>
  <c r="I233" i="1" s="1"/>
  <c r="L233" i="1"/>
  <c r="K233" i="1" l="1"/>
  <c r="M233" i="1" s="1"/>
  <c r="N233" i="1" s="1"/>
  <c r="P233" i="1" l="1"/>
  <c r="O233" i="1"/>
  <c r="J244" i="1" l="1"/>
  <c r="L244" i="1" s="1"/>
  <c r="I244" i="1"/>
  <c r="K244" i="1" l="1"/>
  <c r="M244" i="1" s="1"/>
  <c r="N244" i="1" s="1"/>
  <c r="O244" i="1" s="1"/>
  <c r="P244" i="1" s="1"/>
  <c r="Q244" i="1" s="1"/>
  <c r="R244" i="1" l="1"/>
  <c r="S244" i="1" s="1"/>
  <c r="T244" i="1" s="1"/>
  <c r="H74" i="3" l="1"/>
  <c r="I74" i="3" s="1"/>
  <c r="I258" i="1"/>
  <c r="C81" i="1"/>
  <c r="I82" i="1"/>
  <c r="I247" i="1"/>
  <c r="H249" i="1"/>
  <c r="I245" i="1"/>
  <c r="I246" i="1"/>
  <c r="J230" i="1"/>
  <c r="I257" i="1"/>
  <c r="J231" i="1"/>
  <c r="F230" i="1"/>
  <c r="C207" i="1" l="1"/>
  <c r="C205" i="1"/>
  <c r="C203" i="1"/>
  <c r="C201" i="1"/>
  <c r="I202" i="1"/>
  <c r="I208" i="1"/>
  <c r="I206" i="1"/>
  <c r="I204" i="1"/>
  <c r="I212" i="1"/>
  <c r="I211" i="1"/>
  <c r="I210" i="1"/>
  <c r="I209" i="1"/>
  <c r="I207" i="1"/>
  <c r="I205" i="1"/>
  <c r="I203"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C121" i="1"/>
  <c r="I122" i="1"/>
  <c r="I123" i="1"/>
  <c r="C106" i="1"/>
  <c r="I107" i="1"/>
  <c r="C96" i="1"/>
  <c r="I97" i="1"/>
  <c r="Q135" i="1"/>
  <c r="R135" i="1"/>
  <c r="I133" i="1"/>
  <c r="I132" i="1"/>
  <c r="I131" i="1"/>
  <c r="I130" i="1"/>
  <c r="I129" i="1"/>
  <c r="I128" i="1"/>
  <c r="I127" i="1"/>
  <c r="I126" i="1"/>
  <c r="I125" i="1"/>
  <c r="I124" i="1"/>
  <c r="I121" i="1"/>
  <c r="I120" i="1"/>
  <c r="I119" i="1"/>
  <c r="I118" i="1"/>
  <c r="I117" i="1"/>
  <c r="I116" i="1"/>
  <c r="I115" i="1"/>
  <c r="I114" i="1"/>
  <c r="I113" i="1"/>
  <c r="I112" i="1"/>
  <c r="I111" i="1"/>
  <c r="I110" i="1"/>
  <c r="I109" i="1"/>
  <c r="I108" i="1"/>
  <c r="I106" i="1"/>
  <c r="I105" i="1"/>
  <c r="I104" i="1"/>
  <c r="I103" i="1"/>
  <c r="I102" i="1"/>
  <c r="I101" i="1"/>
  <c r="I100" i="1"/>
  <c r="I99" i="1"/>
  <c r="I134" i="1"/>
  <c r="I98" i="1"/>
  <c r="I96" i="1"/>
  <c r="I95" i="1"/>
  <c r="I94" i="1"/>
  <c r="I93" i="1"/>
  <c r="I92" i="1"/>
  <c r="I91" i="1"/>
  <c r="I90" i="1"/>
  <c r="I89" i="1"/>
  <c r="I88" i="1"/>
  <c r="I87" i="1"/>
  <c r="I86" i="1"/>
  <c r="I85" i="1"/>
  <c r="I84" i="1"/>
  <c r="I83" i="1"/>
  <c r="I81" i="1"/>
  <c r="I80" i="1"/>
  <c r="I79" i="1"/>
  <c r="C29" i="1"/>
  <c r="J30" i="1"/>
  <c r="L30" i="1" s="1"/>
  <c r="I30" i="1"/>
  <c r="F30" i="1"/>
  <c r="J63" i="1"/>
  <c r="L63" i="1" s="1"/>
  <c r="I52" i="1"/>
  <c r="J62" i="1"/>
  <c r="L62" i="1" s="1"/>
  <c r="I57" i="1"/>
  <c r="J61" i="1"/>
  <c r="L61" i="1" s="1"/>
  <c r="I56" i="1"/>
  <c r="J60" i="1"/>
  <c r="K60" i="1" s="1"/>
  <c r="I55" i="1"/>
  <c r="J59" i="1"/>
  <c r="L59" i="1" s="1"/>
  <c r="I54" i="1"/>
  <c r="J58" i="1"/>
  <c r="L58" i="1" s="1"/>
  <c r="I60" i="1"/>
  <c r="J57" i="1"/>
  <c r="L57" i="1" s="1"/>
  <c r="I51" i="1"/>
  <c r="J56" i="1"/>
  <c r="K56" i="1" s="1"/>
  <c r="I50" i="1"/>
  <c r="J55" i="1"/>
  <c r="L55" i="1" s="1"/>
  <c r="I61" i="1"/>
  <c r="J54" i="1"/>
  <c r="L54" i="1" s="1"/>
  <c r="I59" i="1"/>
  <c r="J53" i="1"/>
  <c r="L53" i="1" s="1"/>
  <c r="I58" i="1"/>
  <c r="J52" i="1"/>
  <c r="L52" i="1" s="1"/>
  <c r="I49" i="1"/>
  <c r="J51" i="1"/>
  <c r="L51" i="1" s="1"/>
  <c r="I62" i="1"/>
  <c r="J50" i="1"/>
  <c r="L50" i="1" s="1"/>
  <c r="I48" i="1"/>
  <c r="J49" i="1"/>
  <c r="L49" i="1" s="1"/>
  <c r="I47" i="1"/>
  <c r="J48" i="1"/>
  <c r="L48" i="1" s="1"/>
  <c r="I46" i="1"/>
  <c r="J47" i="1"/>
  <c r="L47" i="1" s="1"/>
  <c r="I45" i="1"/>
  <c r="J46" i="1"/>
  <c r="L46" i="1" s="1"/>
  <c r="I44" i="1"/>
  <c r="J45" i="1"/>
  <c r="L45" i="1" s="1"/>
  <c r="I43" i="1"/>
  <c r="J44" i="1"/>
  <c r="L44" i="1" s="1"/>
  <c r="I42" i="1"/>
  <c r="J43" i="1"/>
  <c r="L43" i="1" s="1"/>
  <c r="I41" i="1"/>
  <c r="J42" i="1"/>
  <c r="L42" i="1" s="1"/>
  <c r="I40" i="1"/>
  <c r="J41" i="1"/>
  <c r="L41" i="1" s="1"/>
  <c r="I39" i="1"/>
  <c r="J40" i="1"/>
  <c r="L40" i="1" s="1"/>
  <c r="I63" i="1"/>
  <c r="J39" i="1"/>
  <c r="L39" i="1" s="1"/>
  <c r="I38" i="1"/>
  <c r="J38" i="1"/>
  <c r="L38" i="1" s="1"/>
  <c r="I37" i="1"/>
  <c r="J37" i="1"/>
  <c r="L37" i="1" s="1"/>
  <c r="I36" i="1"/>
  <c r="J36" i="1"/>
  <c r="L36" i="1" s="1"/>
  <c r="I35" i="1"/>
  <c r="J35" i="1"/>
  <c r="L35" i="1" s="1"/>
  <c r="I34" i="1"/>
  <c r="J34" i="1"/>
  <c r="L34" i="1" s="1"/>
  <c r="I33" i="1"/>
  <c r="J33" i="1"/>
  <c r="K33" i="1" s="1"/>
  <c r="I32" i="1"/>
  <c r="J32" i="1"/>
  <c r="L32" i="1" s="1"/>
  <c r="I31" i="1"/>
  <c r="J31" i="1"/>
  <c r="L31" i="1" s="1"/>
  <c r="I29" i="1"/>
  <c r="J29" i="1"/>
  <c r="L29" i="1" s="1"/>
  <c r="I28" i="1"/>
  <c r="J28" i="1"/>
  <c r="L28" i="1" s="1"/>
  <c r="I27" i="1"/>
  <c r="J27" i="1"/>
  <c r="L27" i="1" s="1"/>
  <c r="I26" i="1"/>
  <c r="J26" i="1"/>
  <c r="L26" i="1" s="1"/>
  <c r="I25" i="1"/>
  <c r="J25" i="1"/>
  <c r="L25" i="1" s="1"/>
  <c r="I24" i="1"/>
  <c r="J24" i="1"/>
  <c r="K24" i="1" s="1"/>
  <c r="I23" i="1"/>
  <c r="J23" i="1"/>
  <c r="L23" i="1" s="1"/>
  <c r="I22" i="1"/>
  <c r="J22" i="1"/>
  <c r="L22" i="1" s="1"/>
  <c r="I21" i="1"/>
  <c r="J21" i="1"/>
  <c r="L21" i="1" s="1"/>
  <c r="I20" i="1"/>
  <c r="J20" i="1"/>
  <c r="L20" i="1" s="1"/>
  <c r="I19" i="1"/>
  <c r="J19" i="1"/>
  <c r="L19" i="1" s="1"/>
  <c r="I18" i="1"/>
  <c r="J18" i="1"/>
  <c r="L18" i="1" s="1"/>
  <c r="I17" i="1"/>
  <c r="J17" i="1"/>
  <c r="L17" i="1" s="1"/>
  <c r="I16" i="1"/>
  <c r="J16" i="1"/>
  <c r="K16" i="1" s="1"/>
  <c r="I15" i="1"/>
  <c r="J15" i="1"/>
  <c r="L15" i="1" s="1"/>
  <c r="I14" i="1"/>
  <c r="J14" i="1"/>
  <c r="L14" i="1" s="1"/>
  <c r="I53" i="1"/>
  <c r="J13" i="1"/>
  <c r="L13" i="1" s="1"/>
  <c r="I13" i="1"/>
  <c r="J12" i="1"/>
  <c r="K12" i="1" s="1"/>
  <c r="I12" i="1"/>
  <c r="F12" i="1"/>
  <c r="F13" i="1"/>
  <c r="F53" i="1"/>
  <c r="F14" i="1"/>
  <c r="F15" i="1"/>
  <c r="F16" i="1"/>
  <c r="F17" i="1"/>
  <c r="F18" i="1"/>
  <c r="F19" i="1"/>
  <c r="F20" i="1"/>
  <c r="F21" i="1"/>
  <c r="F22" i="1"/>
  <c r="F23" i="1"/>
  <c r="F24" i="1"/>
  <c r="F25" i="1"/>
  <c r="F26" i="1"/>
  <c r="F27" i="1"/>
  <c r="F28" i="1"/>
  <c r="F29" i="1"/>
  <c r="F31" i="1"/>
  <c r="F32" i="1"/>
  <c r="F33" i="1"/>
  <c r="F34" i="1"/>
  <c r="F35" i="1"/>
  <c r="F36" i="1"/>
  <c r="F37" i="1"/>
  <c r="F38" i="1"/>
  <c r="F63" i="1"/>
  <c r="F39" i="1"/>
  <c r="F40" i="1"/>
  <c r="F41" i="1"/>
  <c r="F42" i="1"/>
  <c r="F43" i="1"/>
  <c r="F44" i="1"/>
  <c r="F45" i="1"/>
  <c r="F46" i="1"/>
  <c r="F47" i="1"/>
  <c r="F48" i="1"/>
  <c r="F62" i="1"/>
  <c r="F49" i="1"/>
  <c r="F58" i="1"/>
  <c r="F59" i="1"/>
  <c r="F61" i="1"/>
  <c r="F50" i="1"/>
  <c r="F51" i="1"/>
  <c r="F60" i="1"/>
  <c r="F54" i="1"/>
  <c r="F55" i="1"/>
  <c r="F56" i="1"/>
  <c r="F57" i="1"/>
  <c r="F52" i="1"/>
  <c r="F11" i="1"/>
  <c r="J11" i="1"/>
  <c r="H61" i="3"/>
  <c r="I75" i="3"/>
  <c r="E90" i="3"/>
  <c r="E89" i="3"/>
  <c r="J85" i="1" l="1"/>
  <c r="J110" i="1"/>
  <c r="J93" i="1"/>
  <c r="F209" i="1"/>
  <c r="F257" i="1"/>
  <c r="F82" i="1"/>
  <c r="F159" i="1"/>
  <c r="F258" i="1"/>
  <c r="J206" i="1"/>
  <c r="L206" i="1" s="1"/>
  <c r="J249" i="1"/>
  <c r="J257" i="1"/>
  <c r="J258" i="1"/>
  <c r="J82" i="1"/>
  <c r="J101" i="1"/>
  <c r="J128" i="1"/>
  <c r="J118" i="1"/>
  <c r="J133" i="1"/>
  <c r="J125" i="1"/>
  <c r="J115" i="1"/>
  <c r="J106" i="1"/>
  <c r="J134" i="1"/>
  <c r="J90" i="1"/>
  <c r="J81" i="1"/>
  <c r="F127" i="1"/>
  <c r="F117" i="1"/>
  <c r="F109" i="1"/>
  <c r="F100" i="1"/>
  <c r="F92" i="1"/>
  <c r="F84" i="1"/>
  <c r="J97" i="1"/>
  <c r="K97" i="1" s="1"/>
  <c r="F123" i="1"/>
  <c r="F158" i="1"/>
  <c r="J160" i="1"/>
  <c r="K160" i="1" s="1"/>
  <c r="F166" i="1"/>
  <c r="J168" i="1"/>
  <c r="K168" i="1" s="1"/>
  <c r="F174" i="1"/>
  <c r="J176" i="1"/>
  <c r="K176" i="1" s="1"/>
  <c r="F182" i="1"/>
  <c r="J184" i="1"/>
  <c r="K184" i="1" s="1"/>
  <c r="F190" i="1"/>
  <c r="J192" i="1"/>
  <c r="K192" i="1" s="1"/>
  <c r="F198" i="1"/>
  <c r="J200" i="1"/>
  <c r="K200" i="1" s="1"/>
  <c r="F210" i="1"/>
  <c r="J212" i="1"/>
  <c r="K212" i="1" s="1"/>
  <c r="J132" i="1"/>
  <c r="J124" i="1"/>
  <c r="J114" i="1"/>
  <c r="J105" i="1"/>
  <c r="J98" i="1"/>
  <c r="J89" i="1"/>
  <c r="J80" i="1"/>
  <c r="F126" i="1"/>
  <c r="F116" i="1"/>
  <c r="F108" i="1"/>
  <c r="F99" i="1"/>
  <c r="F91" i="1"/>
  <c r="F83" i="1"/>
  <c r="F122" i="1"/>
  <c r="F161" i="1"/>
  <c r="J163" i="1"/>
  <c r="K163" i="1" s="1"/>
  <c r="F169" i="1"/>
  <c r="J171" i="1"/>
  <c r="K171" i="1" s="1"/>
  <c r="F177" i="1"/>
  <c r="J179" i="1"/>
  <c r="K179" i="1" s="1"/>
  <c r="F185" i="1"/>
  <c r="J187" i="1"/>
  <c r="K187" i="1" s="1"/>
  <c r="F193" i="1"/>
  <c r="J195" i="1"/>
  <c r="K195" i="1" s="1"/>
  <c r="F201" i="1"/>
  <c r="J205" i="1"/>
  <c r="K205" i="1" s="1"/>
  <c r="F204" i="1"/>
  <c r="J208" i="1"/>
  <c r="L208" i="1" s="1"/>
  <c r="J131" i="1"/>
  <c r="J121" i="1"/>
  <c r="J113" i="1"/>
  <c r="J104" i="1"/>
  <c r="J96" i="1"/>
  <c r="J88" i="1"/>
  <c r="F133" i="1"/>
  <c r="F125" i="1"/>
  <c r="F115" i="1"/>
  <c r="F106" i="1"/>
  <c r="F134" i="1"/>
  <c r="F90" i="1"/>
  <c r="F81" i="1"/>
  <c r="F107" i="1"/>
  <c r="J158" i="1"/>
  <c r="K158" i="1" s="1"/>
  <c r="F164" i="1"/>
  <c r="J166" i="1"/>
  <c r="K166" i="1" s="1"/>
  <c r="F172" i="1"/>
  <c r="J174" i="1"/>
  <c r="K174" i="1" s="1"/>
  <c r="F180" i="1"/>
  <c r="J182" i="1"/>
  <c r="K182" i="1" s="1"/>
  <c r="F188" i="1"/>
  <c r="J190" i="1"/>
  <c r="K190" i="1" s="1"/>
  <c r="F196" i="1"/>
  <c r="J198" i="1"/>
  <c r="K198" i="1" s="1"/>
  <c r="F207" i="1"/>
  <c r="J210" i="1"/>
  <c r="K210" i="1" s="1"/>
  <c r="F202" i="1"/>
  <c r="J130" i="1"/>
  <c r="J120" i="1"/>
  <c r="J112" i="1"/>
  <c r="J103" i="1"/>
  <c r="J95" i="1"/>
  <c r="J87" i="1"/>
  <c r="F132" i="1"/>
  <c r="F124" i="1"/>
  <c r="F114" i="1"/>
  <c r="F105" i="1"/>
  <c r="F98" i="1"/>
  <c r="F89" i="1"/>
  <c r="F80" i="1"/>
  <c r="J122" i="1"/>
  <c r="L122" i="1" s="1"/>
  <c r="J161" i="1"/>
  <c r="K161" i="1" s="1"/>
  <c r="F167" i="1"/>
  <c r="J169" i="1"/>
  <c r="K169" i="1" s="1"/>
  <c r="F175" i="1"/>
  <c r="J177" i="1"/>
  <c r="K177" i="1" s="1"/>
  <c r="F183" i="1"/>
  <c r="J185" i="1"/>
  <c r="K185" i="1" s="1"/>
  <c r="F191" i="1"/>
  <c r="J193" i="1"/>
  <c r="K193" i="1" s="1"/>
  <c r="F199" i="1"/>
  <c r="J201" i="1"/>
  <c r="K201" i="1" s="1"/>
  <c r="F211" i="1"/>
  <c r="J204" i="1"/>
  <c r="L204" i="1" s="1"/>
  <c r="J129" i="1"/>
  <c r="J119" i="1"/>
  <c r="J111" i="1"/>
  <c r="J102" i="1"/>
  <c r="J94" i="1"/>
  <c r="J86" i="1"/>
  <c r="F131" i="1"/>
  <c r="F121" i="1"/>
  <c r="F113" i="1"/>
  <c r="F104" i="1"/>
  <c r="F96" i="1"/>
  <c r="F88" i="1"/>
  <c r="J107" i="1"/>
  <c r="L107" i="1" s="1"/>
  <c r="F162" i="1"/>
  <c r="J164" i="1"/>
  <c r="K164" i="1" s="1"/>
  <c r="F170" i="1"/>
  <c r="J172" i="1"/>
  <c r="K172" i="1" s="1"/>
  <c r="F178" i="1"/>
  <c r="J180" i="1"/>
  <c r="K180" i="1" s="1"/>
  <c r="F186" i="1"/>
  <c r="J188" i="1"/>
  <c r="K188" i="1" s="1"/>
  <c r="F194" i="1"/>
  <c r="J196" i="1"/>
  <c r="K196" i="1" s="1"/>
  <c r="F203" i="1"/>
  <c r="J207" i="1"/>
  <c r="K207" i="1" s="1"/>
  <c r="F206" i="1"/>
  <c r="J202" i="1"/>
  <c r="L202" i="1" s="1"/>
  <c r="F130" i="1"/>
  <c r="F120" i="1"/>
  <c r="F112" i="1"/>
  <c r="F103" i="1"/>
  <c r="F95" i="1"/>
  <c r="F87" i="1"/>
  <c r="F157" i="1"/>
  <c r="J159" i="1"/>
  <c r="K159" i="1" s="1"/>
  <c r="F165" i="1"/>
  <c r="J167" i="1"/>
  <c r="K167" i="1" s="1"/>
  <c r="F173" i="1"/>
  <c r="J175" i="1"/>
  <c r="K175" i="1" s="1"/>
  <c r="F181" i="1"/>
  <c r="J183" i="1"/>
  <c r="K183" i="1" s="1"/>
  <c r="F189" i="1"/>
  <c r="J191" i="1"/>
  <c r="K191" i="1" s="1"/>
  <c r="F197" i="1"/>
  <c r="J199" i="1"/>
  <c r="K199" i="1" s="1"/>
  <c r="J211" i="1"/>
  <c r="K211" i="1" s="1"/>
  <c r="F247" i="1"/>
  <c r="F249" i="1"/>
  <c r="F246" i="1"/>
  <c r="F245" i="1" s="1"/>
  <c r="F79" i="1"/>
  <c r="J127" i="1"/>
  <c r="J117" i="1"/>
  <c r="J109" i="1"/>
  <c r="J100" i="1"/>
  <c r="J92" i="1"/>
  <c r="J84" i="1"/>
  <c r="F129" i="1"/>
  <c r="F119" i="1"/>
  <c r="F111" i="1"/>
  <c r="F102" i="1"/>
  <c r="F94" i="1"/>
  <c r="F86" i="1"/>
  <c r="F97" i="1"/>
  <c r="J123" i="1"/>
  <c r="K123" i="1" s="1"/>
  <c r="F160" i="1"/>
  <c r="J162" i="1"/>
  <c r="K162" i="1" s="1"/>
  <c r="F168" i="1"/>
  <c r="J170" i="1"/>
  <c r="K170" i="1" s="1"/>
  <c r="F176" i="1"/>
  <c r="J178" i="1"/>
  <c r="K178" i="1" s="1"/>
  <c r="F184" i="1"/>
  <c r="J186" i="1"/>
  <c r="K186" i="1" s="1"/>
  <c r="F192" i="1"/>
  <c r="J194" i="1"/>
  <c r="K194" i="1" s="1"/>
  <c r="F200" i="1"/>
  <c r="J203" i="1"/>
  <c r="K203" i="1" s="1"/>
  <c r="F212" i="1"/>
  <c r="J247" i="1"/>
  <c r="J246" i="1"/>
  <c r="J79" i="1"/>
  <c r="J126" i="1"/>
  <c r="J116" i="1"/>
  <c r="J108" i="1"/>
  <c r="J99" i="1"/>
  <c r="J91" i="1"/>
  <c r="J83" i="1"/>
  <c r="F128" i="1"/>
  <c r="F118" i="1"/>
  <c r="F110" i="1"/>
  <c r="F101" i="1"/>
  <c r="F93" i="1"/>
  <c r="F85" i="1"/>
  <c r="J157" i="1"/>
  <c r="K157" i="1" s="1"/>
  <c r="F163" i="1"/>
  <c r="J165" i="1"/>
  <c r="K165" i="1" s="1"/>
  <c r="F171" i="1"/>
  <c r="J173" i="1"/>
  <c r="K173" i="1" s="1"/>
  <c r="F179" i="1"/>
  <c r="J181" i="1"/>
  <c r="K181" i="1" s="1"/>
  <c r="F187" i="1"/>
  <c r="J189" i="1"/>
  <c r="K189" i="1" s="1"/>
  <c r="F195" i="1"/>
  <c r="J197" i="1"/>
  <c r="K197" i="1" s="1"/>
  <c r="F205" i="1"/>
  <c r="J209" i="1"/>
  <c r="K209" i="1" s="1"/>
  <c r="F208" i="1"/>
  <c r="K202" i="1"/>
  <c r="M202" i="1" s="1"/>
  <c r="N202" i="1" s="1"/>
  <c r="L16" i="1"/>
  <c r="M16" i="1" s="1"/>
  <c r="N16" i="1" s="1"/>
  <c r="K21" i="1"/>
  <c r="M21" i="1" s="1"/>
  <c r="N21" i="1" s="1"/>
  <c r="K45" i="1"/>
  <c r="M45" i="1" s="1"/>
  <c r="N45" i="1" s="1"/>
  <c r="P45" i="1" s="1"/>
  <c r="K48" i="1"/>
  <c r="M48" i="1" s="1"/>
  <c r="N48" i="1" s="1"/>
  <c r="O48" i="1" s="1"/>
  <c r="K122" i="1"/>
  <c r="M122" i="1" s="1"/>
  <c r="N122" i="1" s="1"/>
  <c r="Q122" i="1" s="1"/>
  <c r="K14" i="1"/>
  <c r="M14" i="1" s="1"/>
  <c r="N14" i="1" s="1"/>
  <c r="O14" i="1" s="1"/>
  <c r="K53" i="1"/>
  <c r="M53" i="1" s="1"/>
  <c r="N53" i="1" s="1"/>
  <c r="P53" i="1" s="1"/>
  <c r="K18" i="1"/>
  <c r="M18" i="1" s="1"/>
  <c r="N18" i="1" s="1"/>
  <c r="L56" i="1"/>
  <c r="M56" i="1" s="1"/>
  <c r="N56" i="1" s="1"/>
  <c r="K27" i="1"/>
  <c r="M27" i="1" s="1"/>
  <c r="N27" i="1" s="1"/>
  <c r="O27" i="1" s="1"/>
  <c r="L24" i="1"/>
  <c r="M24" i="1" s="1"/>
  <c r="N24" i="1" s="1"/>
  <c r="K40" i="1"/>
  <c r="M40" i="1" s="1"/>
  <c r="N40" i="1" s="1"/>
  <c r="O40" i="1" s="1"/>
  <c r="K30" i="1"/>
  <c r="M30" i="1" s="1"/>
  <c r="N30" i="1" s="1"/>
  <c r="P30" i="1" s="1"/>
  <c r="K29" i="1"/>
  <c r="M29" i="1" s="1"/>
  <c r="N29" i="1" s="1"/>
  <c r="P29" i="1" s="1"/>
  <c r="L33" i="1"/>
  <c r="M33" i="1" s="1"/>
  <c r="N33" i="1" s="1"/>
  <c r="K36" i="1"/>
  <c r="M36" i="1" s="1"/>
  <c r="N36" i="1" s="1"/>
  <c r="O36" i="1" s="1"/>
  <c r="L12" i="1"/>
  <c r="M12" i="1" s="1"/>
  <c r="N12" i="1" s="1"/>
  <c r="K34" i="1"/>
  <c r="M34" i="1" s="1"/>
  <c r="N34" i="1" s="1"/>
  <c r="K37" i="1"/>
  <c r="M37" i="1" s="1"/>
  <c r="N37" i="1" s="1"/>
  <c r="K44" i="1"/>
  <c r="M44" i="1" s="1"/>
  <c r="N44" i="1" s="1"/>
  <c r="L60" i="1"/>
  <c r="M60" i="1" s="1"/>
  <c r="N60" i="1" s="1"/>
  <c r="K25" i="1"/>
  <c r="M25" i="1" s="1"/>
  <c r="N25" i="1" s="1"/>
  <c r="K28" i="1"/>
  <c r="M28" i="1" s="1"/>
  <c r="N28" i="1" s="1"/>
  <c r="K57" i="1"/>
  <c r="M57" i="1" s="1"/>
  <c r="N57" i="1" s="1"/>
  <c r="O57" i="1" s="1"/>
  <c r="K15" i="1"/>
  <c r="M15" i="1" s="1"/>
  <c r="N15" i="1" s="1"/>
  <c r="K20" i="1"/>
  <c r="M20" i="1" s="1"/>
  <c r="N20" i="1" s="1"/>
  <c r="K23" i="1"/>
  <c r="M23" i="1" s="1"/>
  <c r="N23" i="1" s="1"/>
  <c r="K32" i="1"/>
  <c r="M32" i="1" s="1"/>
  <c r="N32" i="1" s="1"/>
  <c r="K49" i="1"/>
  <c r="M49" i="1" s="1"/>
  <c r="N49" i="1" s="1"/>
  <c r="K52" i="1"/>
  <c r="M52" i="1" s="1"/>
  <c r="N52" i="1" s="1"/>
  <c r="K41" i="1"/>
  <c r="M41" i="1" s="1"/>
  <c r="N41" i="1" s="1"/>
  <c r="K61" i="1"/>
  <c r="M61" i="1" s="1"/>
  <c r="N61" i="1" s="1"/>
  <c r="K19" i="1"/>
  <c r="M19" i="1" s="1"/>
  <c r="N19" i="1" s="1"/>
  <c r="K22" i="1"/>
  <c r="M22" i="1" s="1"/>
  <c r="N22" i="1" s="1"/>
  <c r="K26" i="1"/>
  <c r="M26" i="1" s="1"/>
  <c r="N26" i="1" s="1"/>
  <c r="K31" i="1"/>
  <c r="M31" i="1" s="1"/>
  <c r="N31" i="1" s="1"/>
  <c r="K35" i="1"/>
  <c r="M35" i="1" s="1"/>
  <c r="N35" i="1" s="1"/>
  <c r="K39" i="1"/>
  <c r="M39" i="1" s="1"/>
  <c r="N39" i="1" s="1"/>
  <c r="K43" i="1"/>
  <c r="M43" i="1" s="1"/>
  <c r="N43" i="1" s="1"/>
  <c r="K47" i="1"/>
  <c r="M47" i="1" s="1"/>
  <c r="N47" i="1" s="1"/>
  <c r="K51" i="1"/>
  <c r="M51" i="1" s="1"/>
  <c r="N51" i="1" s="1"/>
  <c r="K55" i="1"/>
  <c r="M55" i="1" s="1"/>
  <c r="N55" i="1" s="1"/>
  <c r="K59" i="1"/>
  <c r="M59" i="1" s="1"/>
  <c r="N59" i="1" s="1"/>
  <c r="K63" i="1"/>
  <c r="M63" i="1" s="1"/>
  <c r="N63" i="1" s="1"/>
  <c r="K13" i="1"/>
  <c r="M13" i="1" s="1"/>
  <c r="N13" i="1" s="1"/>
  <c r="K17" i="1"/>
  <c r="M17" i="1" s="1"/>
  <c r="N17" i="1" s="1"/>
  <c r="K38" i="1"/>
  <c r="M38" i="1" s="1"/>
  <c r="N38" i="1" s="1"/>
  <c r="K42" i="1"/>
  <c r="M42" i="1" s="1"/>
  <c r="N42" i="1" s="1"/>
  <c r="K46" i="1"/>
  <c r="M46" i="1" s="1"/>
  <c r="N46" i="1" s="1"/>
  <c r="K50" i="1"/>
  <c r="M50" i="1" s="1"/>
  <c r="N50" i="1" s="1"/>
  <c r="K54" i="1"/>
  <c r="M54" i="1" s="1"/>
  <c r="N54" i="1" s="1"/>
  <c r="K58" i="1"/>
  <c r="M58" i="1" s="1"/>
  <c r="N58" i="1" s="1"/>
  <c r="K62" i="1"/>
  <c r="M62" i="1" s="1"/>
  <c r="N62" i="1" s="1"/>
  <c r="M11" i="4"/>
  <c r="M14" i="4"/>
  <c r="J55" i="17"/>
  <c r="K55" i="17"/>
  <c r="J56" i="17"/>
  <c r="K56" i="17"/>
  <c r="L82" i="1" l="1"/>
  <c r="K82" i="1"/>
  <c r="M82" i="1" s="1"/>
  <c r="N82" i="1" s="1"/>
  <c r="K206" i="1"/>
  <c r="M206" i="1" s="1"/>
  <c r="N206" i="1" s="1"/>
  <c r="T206" i="1" s="1"/>
  <c r="L258" i="1"/>
  <c r="K258" i="1"/>
  <c r="L123" i="1"/>
  <c r="M123" i="1" s="1"/>
  <c r="N123" i="1" s="1"/>
  <c r="Q123" i="1" s="1"/>
  <c r="K208" i="1"/>
  <c r="M208" i="1" s="1"/>
  <c r="N208" i="1" s="1"/>
  <c r="T208" i="1" s="1"/>
  <c r="K204" i="1"/>
  <c r="M204" i="1" s="1"/>
  <c r="N204" i="1" s="1"/>
  <c r="T204" i="1" s="1"/>
  <c r="L97" i="1"/>
  <c r="M97" i="1" s="1"/>
  <c r="N97" i="1" s="1"/>
  <c r="Q97" i="1" s="1"/>
  <c r="L246" i="1"/>
  <c r="J245" i="1"/>
  <c r="K246" i="1"/>
  <c r="K107" i="1"/>
  <c r="M107" i="1" s="1"/>
  <c r="N107" i="1" s="1"/>
  <c r="Q107" i="1" s="1"/>
  <c r="K257" i="1"/>
  <c r="L257" i="1"/>
  <c r="K247" i="1"/>
  <c r="L247" i="1"/>
  <c r="S202" i="1"/>
  <c r="T202" i="1"/>
  <c r="P48" i="1"/>
  <c r="P36" i="1"/>
  <c r="R122" i="1"/>
  <c r="O53" i="1"/>
  <c r="P40" i="1"/>
  <c r="P27" i="1"/>
  <c r="P14" i="1"/>
  <c r="P57" i="1"/>
  <c r="O45" i="1"/>
  <c r="O61" i="1"/>
  <c r="P61" i="1"/>
  <c r="O41" i="1"/>
  <c r="P41" i="1"/>
  <c r="O62" i="1"/>
  <c r="P62" i="1"/>
  <c r="O63" i="1"/>
  <c r="P63" i="1"/>
  <c r="O31" i="1"/>
  <c r="P31" i="1"/>
  <c r="O15" i="1"/>
  <c r="P15" i="1"/>
  <c r="O52" i="1"/>
  <c r="P52" i="1"/>
  <c r="O25" i="1"/>
  <c r="P25" i="1"/>
  <c r="O54" i="1"/>
  <c r="P54" i="1"/>
  <c r="P49" i="1"/>
  <c r="O49" i="1"/>
  <c r="P12" i="1"/>
  <c r="O12" i="1"/>
  <c r="P20" i="1"/>
  <c r="O20" i="1"/>
  <c r="O26" i="1"/>
  <c r="P26" i="1"/>
  <c r="O55" i="1"/>
  <c r="P55" i="1"/>
  <c r="O22" i="1"/>
  <c r="P22" i="1"/>
  <c r="P33" i="1"/>
  <c r="O33" i="1"/>
  <c r="O35" i="1"/>
  <c r="P35" i="1"/>
  <c r="O59" i="1"/>
  <c r="P59" i="1"/>
  <c r="O46" i="1"/>
  <c r="P46" i="1"/>
  <c r="O51" i="1"/>
  <c r="P51" i="1"/>
  <c r="O19" i="1"/>
  <c r="P19" i="1"/>
  <c r="P24" i="1"/>
  <c r="O24" i="1"/>
  <c r="O34" i="1"/>
  <c r="P34" i="1"/>
  <c r="O56" i="1"/>
  <c r="P56" i="1"/>
  <c r="O42" i="1"/>
  <c r="P42" i="1"/>
  <c r="O47" i="1"/>
  <c r="P47" i="1"/>
  <c r="O44" i="1"/>
  <c r="P44" i="1"/>
  <c r="P16" i="1"/>
  <c r="O16" i="1"/>
  <c r="P37" i="1"/>
  <c r="O37" i="1"/>
  <c r="O13" i="1"/>
  <c r="P13" i="1"/>
  <c r="O58" i="1"/>
  <c r="P58" i="1"/>
  <c r="O50" i="1"/>
  <c r="P50" i="1"/>
  <c r="O38" i="1"/>
  <c r="P38" i="1"/>
  <c r="O43" i="1"/>
  <c r="P43" i="1"/>
  <c r="O32" i="1"/>
  <c r="P32" i="1"/>
  <c r="O29" i="1"/>
  <c r="P28" i="1"/>
  <c r="O28" i="1"/>
  <c r="O18" i="1"/>
  <c r="P18" i="1"/>
  <c r="O17" i="1"/>
  <c r="P17" i="1"/>
  <c r="O39" i="1"/>
  <c r="P39" i="1"/>
  <c r="O23" i="1"/>
  <c r="P23" i="1"/>
  <c r="O21" i="1"/>
  <c r="P21" i="1"/>
  <c r="O60" i="1"/>
  <c r="P60" i="1"/>
  <c r="K57" i="17"/>
  <c r="J57" i="17"/>
  <c r="I57" i="17"/>
  <c r="H57" i="17"/>
  <c r="G57" i="17"/>
  <c r="K48" i="17"/>
  <c r="J48" i="17"/>
  <c r="I48" i="17"/>
  <c r="H48" i="17"/>
  <c r="G48" i="17"/>
  <c r="F48" i="17"/>
  <c r="S206" i="1" l="1"/>
  <c r="M258" i="1"/>
  <c r="N258" i="1" s="1"/>
  <c r="R123" i="1"/>
  <c r="Q82" i="1"/>
  <c r="R82" i="1"/>
  <c r="M246" i="1"/>
  <c r="N246" i="1" s="1"/>
  <c r="Q246" i="1" s="1"/>
  <c r="R246" i="1" s="1"/>
  <c r="S246" i="1" s="1"/>
  <c r="T246" i="1" s="1"/>
  <c r="R97" i="1"/>
  <c r="S204" i="1"/>
  <c r="M257" i="1"/>
  <c r="N257" i="1" s="1"/>
  <c r="Q257" i="1" s="1"/>
  <c r="L245" i="1"/>
  <c r="K245" i="1"/>
  <c r="R107" i="1"/>
  <c r="M247" i="1"/>
  <c r="N247" i="1" s="1"/>
  <c r="Q247" i="1" s="1"/>
  <c r="R247" i="1" s="1"/>
  <c r="S247" i="1" s="1"/>
  <c r="T247" i="1" s="1"/>
  <c r="H256" i="1"/>
  <c r="H259" i="1"/>
  <c r="Q258" i="1" l="1"/>
  <c r="R258" i="1"/>
  <c r="S258" i="1"/>
  <c r="T258" i="1"/>
  <c r="M245" i="1"/>
  <c r="N245" i="1" s="1"/>
  <c r="Q245" i="1" s="1"/>
  <c r="R245" i="1" s="1"/>
  <c r="S245" i="1" s="1"/>
  <c r="T245" i="1" s="1"/>
  <c r="T257" i="1"/>
  <c r="R257" i="1"/>
  <c r="S257" i="1"/>
  <c r="F250" i="1"/>
  <c r="F251" i="1" s="1"/>
  <c r="I252" i="1" l="1"/>
  <c r="I253" i="1"/>
  <c r="I254" i="1"/>
  <c r="I255" i="1"/>
  <c r="I256" i="1"/>
  <c r="I259" i="1"/>
  <c r="F253" i="1"/>
  <c r="F254" i="1"/>
  <c r="F255" i="1"/>
  <c r="F256" i="1"/>
  <c r="F259" i="1"/>
  <c r="F252" i="1"/>
  <c r="T146" i="1"/>
  <c r="S146" i="1"/>
  <c r="I11" i="1" l="1"/>
  <c r="G50" i="17" l="1"/>
  <c r="H50" i="17"/>
  <c r="I50" i="17"/>
  <c r="J50" i="17"/>
  <c r="K50" i="17"/>
  <c r="G52" i="17"/>
  <c r="H52" i="17"/>
  <c r="I52" i="17"/>
  <c r="J52" i="17"/>
  <c r="K52" i="17"/>
  <c r="G53" i="17"/>
  <c r="H53" i="17"/>
  <c r="I53" i="17"/>
  <c r="J53" i="17"/>
  <c r="K53" i="17"/>
  <c r="G55" i="17"/>
  <c r="H55" i="17"/>
  <c r="I55" i="17"/>
  <c r="G56" i="17"/>
  <c r="H56" i="17"/>
  <c r="I56" i="17"/>
  <c r="F57" i="17"/>
  <c r="F56" i="17"/>
  <c r="F55" i="17"/>
  <c r="F53" i="17"/>
  <c r="F52" i="17"/>
  <c r="F50" i="17"/>
  <c r="I58" i="3" l="1"/>
  <c r="H64" i="3" l="1"/>
  <c r="A12" i="3"/>
  <c r="A13" i="3" s="1"/>
  <c r="A14" i="3" s="1"/>
  <c r="A15" i="3" s="1"/>
  <c r="I49" i="3"/>
  <c r="H236" i="1" l="1"/>
  <c r="H251" i="1" l="1"/>
  <c r="I251" i="1" s="1"/>
  <c r="I250" i="1" l="1"/>
  <c r="A231" i="1" l="1"/>
  <c r="A232" i="1" s="1"/>
  <c r="A233" i="1" s="1"/>
  <c r="A234" i="1" s="1"/>
  <c r="A235" i="1" s="1"/>
  <c r="A251" i="1" s="1"/>
  <c r="A252" i="1" s="1"/>
  <c r="A253" i="1" s="1"/>
  <c r="A254" i="1" s="1"/>
  <c r="A255" i="1" s="1"/>
  <c r="A256" i="1" s="1"/>
  <c r="A257" i="1" s="1"/>
  <c r="A258" i="1" s="1"/>
  <c r="A259" i="1" s="1"/>
  <c r="A79" i="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l="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80" i="1"/>
  <c r="A81" i="1" s="1"/>
  <c r="A82" i="1" s="1"/>
  <c r="A83" i="1" s="1"/>
  <c r="A84" i="1" s="1"/>
  <c r="A85" i="1" s="1"/>
  <c r="A86" i="1" s="1"/>
  <c r="A87" i="1" s="1"/>
  <c r="J250" i="1" l="1"/>
  <c r="J251" i="1" s="1"/>
  <c r="J255" i="1"/>
  <c r="J254" i="1"/>
  <c r="J253" i="1"/>
  <c r="J252" i="1"/>
  <c r="J259" i="1"/>
  <c r="J256" i="1"/>
  <c r="A88" i="1"/>
  <c r="A89" i="1" s="1"/>
  <c r="A90" i="1" s="1"/>
  <c r="A91" i="1" s="1"/>
  <c r="A92" i="1" s="1"/>
  <c r="A93" i="1" s="1"/>
  <c r="A94" i="1" s="1"/>
  <c r="J58" i="3"/>
  <c r="J70" i="3"/>
  <c r="J71" i="3" s="1"/>
  <c r="J72" i="3" s="1"/>
  <c r="J73" i="3" l="1"/>
  <c r="J74" i="3"/>
  <c r="L237" i="1"/>
  <c r="K237" i="1"/>
  <c r="A95" i="1"/>
  <c r="A96" i="1" s="1"/>
  <c r="K256" i="1"/>
  <c r="L256" i="1"/>
  <c r="K252" i="1"/>
  <c r="L252" i="1"/>
  <c r="L80" i="1"/>
  <c r="K80" i="1"/>
  <c r="L125" i="1"/>
  <c r="K125" i="1"/>
  <c r="K253" i="1"/>
  <c r="L253" i="1"/>
  <c r="L160" i="1"/>
  <c r="L108" i="1"/>
  <c r="K108" i="1"/>
  <c r="L134" i="1"/>
  <c r="K134" i="1"/>
  <c r="L198" i="1"/>
  <c r="K254" i="1"/>
  <c r="L254" i="1"/>
  <c r="L86" i="1"/>
  <c r="K86" i="1"/>
  <c r="L203" i="1"/>
  <c r="L210" i="1"/>
  <c r="L200" i="1"/>
  <c r="K259" i="1"/>
  <c r="L259" i="1"/>
  <c r="L184" i="1"/>
  <c r="K255" i="1"/>
  <c r="L255" i="1"/>
  <c r="L58" i="3"/>
  <c r="K58" i="3"/>
  <c r="L179" i="1"/>
  <c r="L192" i="1"/>
  <c r="L191" i="1"/>
  <c r="L193" i="1"/>
  <c r="L188" i="1"/>
  <c r="L171" i="1"/>
  <c r="L183" i="1"/>
  <c r="L186" i="1"/>
  <c r="L109" i="1"/>
  <c r="K109" i="1"/>
  <c r="L87" i="1"/>
  <c r="K87" i="1"/>
  <c r="L114" i="1"/>
  <c r="K114" i="1"/>
  <c r="K89" i="1"/>
  <c r="L89" i="1"/>
  <c r="K111" i="1"/>
  <c r="L111" i="1"/>
  <c r="K81" i="1"/>
  <c r="L81" i="1"/>
  <c r="L100" i="1"/>
  <c r="K100" i="1"/>
  <c r="K96" i="1"/>
  <c r="L96" i="1"/>
  <c r="M7" i="4"/>
  <c r="L74" i="3" l="1"/>
  <c r="K74" i="3"/>
  <c r="M237" i="1"/>
  <c r="N237" i="1" s="1"/>
  <c r="O237" i="1" s="1"/>
  <c r="P237" i="1" s="1"/>
  <c r="L238" i="1"/>
  <c r="K238" i="1"/>
  <c r="M238" i="1" s="1"/>
  <c r="N238" i="1" s="1"/>
  <c r="O238" i="1" s="1"/>
  <c r="P238" i="1" s="1"/>
  <c r="A97" i="1"/>
  <c r="A98" i="1" s="1"/>
  <c r="A99" i="1" s="1"/>
  <c r="A100" i="1" s="1"/>
  <c r="A101" i="1" s="1"/>
  <c r="A102" i="1" s="1"/>
  <c r="A103" i="1" s="1"/>
  <c r="A104" i="1" s="1"/>
  <c r="A105" i="1" s="1"/>
  <c r="A106" i="1" s="1"/>
  <c r="M184" i="1"/>
  <c r="N184" i="1" s="1"/>
  <c r="M210" i="1"/>
  <c r="N210" i="1" s="1"/>
  <c r="M198" i="1"/>
  <c r="N198" i="1" s="1"/>
  <c r="M253" i="1"/>
  <c r="N253" i="1" s="1"/>
  <c r="M256" i="1"/>
  <c r="N256" i="1" s="1"/>
  <c r="M252" i="1"/>
  <c r="N252" i="1" s="1"/>
  <c r="M255" i="1"/>
  <c r="N255" i="1" s="1"/>
  <c r="Q255" i="1" s="1"/>
  <c r="R255" i="1" s="1"/>
  <c r="S255" i="1" s="1"/>
  <c r="T255" i="1" s="1"/>
  <c r="M86" i="1"/>
  <c r="N86" i="1" s="1"/>
  <c r="M108" i="1"/>
  <c r="N108" i="1" s="1"/>
  <c r="M80" i="1"/>
  <c r="N80" i="1" s="1"/>
  <c r="M259" i="1"/>
  <c r="N259" i="1" s="1"/>
  <c r="Q259" i="1" s="1"/>
  <c r="M203" i="1"/>
  <c r="N203" i="1" s="1"/>
  <c r="S203" i="1" s="1"/>
  <c r="M134" i="1"/>
  <c r="N134" i="1" s="1"/>
  <c r="M125" i="1"/>
  <c r="N125" i="1" s="1"/>
  <c r="M200" i="1"/>
  <c r="N200" i="1" s="1"/>
  <c r="M254" i="1"/>
  <c r="N254" i="1" s="1"/>
  <c r="Q254" i="1" s="1"/>
  <c r="M160" i="1"/>
  <c r="N160" i="1" s="1"/>
  <c r="M58" i="3"/>
  <c r="N58" i="3"/>
  <c r="M109" i="1"/>
  <c r="N109" i="1" s="1"/>
  <c r="M183" i="1"/>
  <c r="N183" i="1" s="1"/>
  <c r="M193" i="1"/>
  <c r="N193" i="1" s="1"/>
  <c r="M100" i="1"/>
  <c r="N100" i="1" s="1"/>
  <c r="M186" i="1"/>
  <c r="N186" i="1" s="1"/>
  <c r="M188" i="1"/>
  <c r="N188" i="1" s="1"/>
  <c r="M191" i="1"/>
  <c r="N191" i="1" s="1"/>
  <c r="M96" i="1"/>
  <c r="N96" i="1" s="1"/>
  <c r="Q96" i="1" s="1"/>
  <c r="M81" i="1"/>
  <c r="N81" i="1" s="1"/>
  <c r="Q81" i="1" s="1"/>
  <c r="M171" i="1"/>
  <c r="N171" i="1" s="1"/>
  <c r="M89" i="1"/>
  <c r="N89" i="1" s="1"/>
  <c r="M111" i="1"/>
  <c r="N111" i="1" s="1"/>
  <c r="M114" i="1"/>
  <c r="N114" i="1" s="1"/>
  <c r="M87" i="1"/>
  <c r="N87" i="1" s="1"/>
  <c r="M74" i="3" l="1"/>
  <c r="N74" i="3"/>
  <c r="L241" i="1"/>
  <c r="K241" i="1"/>
  <c r="L240" i="1"/>
  <c r="K240" i="1"/>
  <c r="L239" i="1"/>
  <c r="K239" i="1"/>
  <c r="R252" i="1"/>
  <c r="S252" i="1" s="1"/>
  <c r="T252" i="1" s="1"/>
  <c r="Q252" i="1"/>
  <c r="R253" i="1"/>
  <c r="S253" i="1" s="1"/>
  <c r="T253" i="1" s="1"/>
  <c r="Q253" i="1"/>
  <c r="S256" i="1"/>
  <c r="T256" i="1" s="1"/>
  <c r="Q256" i="1"/>
  <c r="R256" i="1"/>
  <c r="R259" i="1"/>
  <c r="T210" i="1"/>
  <c r="S210" i="1"/>
  <c r="S193" i="1"/>
  <c r="T193" i="1"/>
  <c r="S171" i="1"/>
  <c r="T171" i="1"/>
  <c r="S191" i="1"/>
  <c r="T191" i="1"/>
  <c r="T160" i="1"/>
  <c r="S160" i="1"/>
  <c r="S184" i="1"/>
  <c r="T184" i="1"/>
  <c r="S183" i="1"/>
  <c r="T183" i="1"/>
  <c r="S198" i="1"/>
  <c r="T198" i="1"/>
  <c r="T188" i="1"/>
  <c r="S188" i="1"/>
  <c r="S186" i="1"/>
  <c r="T186" i="1"/>
  <c r="T200" i="1"/>
  <c r="S200" i="1"/>
  <c r="A107" i="1"/>
  <c r="A108" i="1" s="1"/>
  <c r="A109" i="1" s="1"/>
  <c r="A110" i="1" s="1"/>
  <c r="A111" i="1" s="1"/>
  <c r="A112" i="1" s="1"/>
  <c r="A113" i="1" s="1"/>
  <c r="A114" i="1" s="1"/>
  <c r="A115" i="1" s="1"/>
  <c r="A116" i="1" s="1"/>
  <c r="A117" i="1" s="1"/>
  <c r="A118" i="1" s="1"/>
  <c r="A119" i="1" s="1"/>
  <c r="A120" i="1" s="1"/>
  <c r="A121" i="1" s="1"/>
  <c r="A122" i="1" s="1"/>
  <c r="A123" i="1" s="1"/>
  <c r="A124" i="1" s="1"/>
  <c r="R87" i="1"/>
  <c r="Q87" i="1"/>
  <c r="Q114" i="1"/>
  <c r="R114" i="1"/>
  <c r="R134" i="1"/>
  <c r="Q134" i="1"/>
  <c r="Q111" i="1"/>
  <c r="R111" i="1"/>
  <c r="Q89" i="1"/>
  <c r="R89" i="1"/>
  <c r="R100" i="1"/>
  <c r="Q100" i="1"/>
  <c r="Q80" i="1"/>
  <c r="R80" i="1"/>
  <c r="Q108" i="1"/>
  <c r="R108" i="1"/>
  <c r="R109" i="1"/>
  <c r="Q109" i="1"/>
  <c r="Q86" i="1"/>
  <c r="R86" i="1"/>
  <c r="Q125" i="1"/>
  <c r="R125" i="1"/>
  <c r="S259" i="1"/>
  <c r="T259" i="1" s="1"/>
  <c r="R254" i="1"/>
  <c r="S254" i="1" s="1"/>
  <c r="T254" i="1" s="1"/>
  <c r="E11" i="7"/>
  <c r="F11" i="7" s="1"/>
  <c r="G11" i="7" s="1"/>
  <c r="H11" i="7" s="1"/>
  <c r="D11" i="7"/>
  <c r="C11" i="7"/>
  <c r="G11" i="23"/>
  <c r="F12" i="4"/>
  <c r="F11" i="4"/>
  <c r="F14" i="4"/>
  <c r="F7" i="4"/>
  <c r="F8" i="4"/>
  <c r="F5" i="4"/>
  <c r="F4" i="4"/>
  <c r="M240" i="1" l="1"/>
  <c r="N240" i="1" s="1"/>
  <c r="O240" i="1" s="1"/>
  <c r="P240" i="1" s="1"/>
  <c r="M241" i="1"/>
  <c r="N241" i="1" s="1"/>
  <c r="O241" i="1" s="1"/>
  <c r="P241" i="1" s="1"/>
  <c r="L242" i="1"/>
  <c r="K242" i="1"/>
  <c r="M239" i="1"/>
  <c r="N239" i="1" s="1"/>
  <c r="O239" i="1" s="1"/>
  <c r="P239" i="1" s="1"/>
  <c r="A125" i="1"/>
  <c r="A126" i="1" s="1"/>
  <c r="A127" i="1" s="1"/>
  <c r="A128" i="1" s="1"/>
  <c r="A129" i="1" s="1"/>
  <c r="A130" i="1" s="1"/>
  <c r="A131" i="1" s="1"/>
  <c r="A132" i="1" s="1"/>
  <c r="A133" i="1" s="1"/>
  <c r="A134" i="1" s="1"/>
  <c r="M242" i="1" l="1"/>
  <c r="N242" i="1" s="1"/>
  <c r="L75" i="3"/>
  <c r="K75" i="3"/>
  <c r="O242" i="1" l="1"/>
  <c r="P242" i="1" s="1"/>
  <c r="N75" i="3"/>
  <c r="M75" i="3"/>
  <c r="L197" i="1" l="1"/>
  <c r="L207" i="1"/>
  <c r="L205" i="1"/>
  <c r="L178" i="1"/>
  <c r="A158" i="1"/>
  <c r="L121" i="1"/>
  <c r="K83" i="1"/>
  <c r="K133" i="1"/>
  <c r="L132" i="1"/>
  <c r="L131" i="1"/>
  <c r="K130" i="1"/>
  <c r="K129" i="1"/>
  <c r="L128" i="1"/>
  <c r="L127" i="1"/>
  <c r="L126" i="1"/>
  <c r="K124" i="1"/>
  <c r="K120" i="1"/>
  <c r="L119" i="1"/>
  <c r="K118" i="1"/>
  <c r="L117" i="1"/>
  <c r="K116" i="1"/>
  <c r="L115" i="1"/>
  <c r="L113" i="1"/>
  <c r="L112" i="1"/>
  <c r="K110" i="1"/>
  <c r="K106" i="1"/>
  <c r="L105" i="1"/>
  <c r="L104" i="1"/>
  <c r="L103" i="1"/>
  <c r="L102" i="1"/>
  <c r="K101" i="1"/>
  <c r="L99" i="1"/>
  <c r="L98" i="1"/>
  <c r="L95" i="1"/>
  <c r="K94" i="1"/>
  <c r="L93" i="1"/>
  <c r="K92" i="1"/>
  <c r="L91" i="1"/>
  <c r="K90" i="1"/>
  <c r="K88" i="1"/>
  <c r="K85" i="1"/>
  <c r="L84" i="1"/>
  <c r="L79" i="1"/>
  <c r="A159" i="1" l="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L177" i="1"/>
  <c r="K121" i="1"/>
  <c r="M121" i="1" s="1"/>
  <c r="N121" i="1" s="1"/>
  <c r="Q121" i="1" s="1"/>
  <c r="L83" i="1"/>
  <c r="M83" i="1" s="1"/>
  <c r="N83" i="1" s="1"/>
  <c r="K132" i="1"/>
  <c r="M132" i="1" s="1"/>
  <c r="N132" i="1" s="1"/>
  <c r="L90" i="1"/>
  <c r="M90" i="1" s="1"/>
  <c r="N90" i="1" s="1"/>
  <c r="L133" i="1"/>
  <c r="M133" i="1" s="1"/>
  <c r="N133" i="1" s="1"/>
  <c r="L129" i="1"/>
  <c r="M129" i="1" s="1"/>
  <c r="N129" i="1" s="1"/>
  <c r="L101" i="1"/>
  <c r="M101" i="1" s="1"/>
  <c r="N101" i="1" s="1"/>
  <c r="K84" i="1"/>
  <c r="M84" i="1" s="1"/>
  <c r="N84" i="1" s="1"/>
  <c r="L94" i="1"/>
  <c r="M94" i="1" s="1"/>
  <c r="N94" i="1" s="1"/>
  <c r="K99" i="1"/>
  <c r="M99" i="1" s="1"/>
  <c r="N99" i="1" s="1"/>
  <c r="L124" i="1"/>
  <c r="M124" i="1" s="1"/>
  <c r="N124" i="1" s="1"/>
  <c r="K115" i="1"/>
  <c r="M115" i="1" s="1"/>
  <c r="N115" i="1" s="1"/>
  <c r="L120" i="1"/>
  <c r="M120" i="1" s="1"/>
  <c r="N120" i="1" s="1"/>
  <c r="L85" i="1"/>
  <c r="M85" i="1" s="1"/>
  <c r="N85" i="1" s="1"/>
  <c r="K105" i="1"/>
  <c r="M105" i="1" s="1"/>
  <c r="N105" i="1" s="1"/>
  <c r="L116" i="1"/>
  <c r="M116" i="1" s="1"/>
  <c r="N116" i="1" s="1"/>
  <c r="K128" i="1"/>
  <c r="M128" i="1" s="1"/>
  <c r="N128" i="1" s="1"/>
  <c r="K93" i="1"/>
  <c r="M93" i="1" s="1"/>
  <c r="N93" i="1" s="1"/>
  <c r="K119" i="1"/>
  <c r="M119" i="1" s="1"/>
  <c r="N119" i="1" s="1"/>
  <c r="L106" i="1"/>
  <c r="M106" i="1" s="1"/>
  <c r="N106" i="1" s="1"/>
  <c r="Q106" i="1" s="1"/>
  <c r="K95" i="1"/>
  <c r="M95" i="1" s="1"/>
  <c r="N95" i="1" s="1"/>
  <c r="K112" i="1"/>
  <c r="M112" i="1" s="1"/>
  <c r="N112" i="1" s="1"/>
  <c r="L88" i="1"/>
  <c r="M88" i="1" s="1"/>
  <c r="N88" i="1" s="1"/>
  <c r="L110" i="1"/>
  <c r="M110" i="1" s="1"/>
  <c r="N110" i="1" s="1"/>
  <c r="L130" i="1"/>
  <c r="M130" i="1" s="1"/>
  <c r="N130" i="1" s="1"/>
  <c r="K103" i="1"/>
  <c r="M103" i="1" s="1"/>
  <c r="N103" i="1" s="1"/>
  <c r="K127" i="1"/>
  <c r="M127" i="1" s="1"/>
  <c r="N127" i="1" s="1"/>
  <c r="K104" i="1"/>
  <c r="M104" i="1" s="1"/>
  <c r="N104" i="1" s="1"/>
  <c r="K79" i="1"/>
  <c r="M79" i="1" s="1"/>
  <c r="N79" i="1" s="1"/>
  <c r="K91" i="1"/>
  <c r="M91" i="1" s="1"/>
  <c r="N91" i="1" s="1"/>
  <c r="L92" i="1"/>
  <c r="M92" i="1" s="1"/>
  <c r="N92" i="1" s="1"/>
  <c r="K102" i="1"/>
  <c r="M102" i="1" s="1"/>
  <c r="N102" i="1" s="1"/>
  <c r="K117" i="1"/>
  <c r="M117" i="1" s="1"/>
  <c r="N117" i="1" s="1"/>
  <c r="L118" i="1"/>
  <c r="M118" i="1" s="1"/>
  <c r="N118" i="1" s="1"/>
  <c r="K126" i="1"/>
  <c r="M126" i="1" s="1"/>
  <c r="N126" i="1" s="1"/>
  <c r="K98" i="1"/>
  <c r="M98" i="1" s="1"/>
  <c r="N98" i="1" s="1"/>
  <c r="K113" i="1"/>
  <c r="M113" i="1" s="1"/>
  <c r="N113" i="1" s="1"/>
  <c r="K131" i="1"/>
  <c r="M131" i="1" s="1"/>
  <c r="N131" i="1" s="1"/>
  <c r="R113" i="1" l="1"/>
  <c r="Q113" i="1"/>
  <c r="Q85" i="1"/>
  <c r="R85" i="1"/>
  <c r="Q129" i="1"/>
  <c r="R129" i="1"/>
  <c r="R95" i="1"/>
  <c r="Q95" i="1"/>
  <c r="Q120" i="1"/>
  <c r="R120" i="1"/>
  <c r="Q133" i="1"/>
  <c r="R133" i="1"/>
  <c r="Q98" i="1"/>
  <c r="R98" i="1"/>
  <c r="Q115" i="1"/>
  <c r="R115" i="1"/>
  <c r="Q90" i="1"/>
  <c r="R90" i="1"/>
  <c r="Q112" i="1"/>
  <c r="R112" i="1"/>
  <c r="Q103" i="1"/>
  <c r="R103" i="1"/>
  <c r="Q119" i="1"/>
  <c r="R119" i="1"/>
  <c r="Q124" i="1"/>
  <c r="R124" i="1"/>
  <c r="Q132" i="1"/>
  <c r="R132" i="1"/>
  <c r="R79" i="1"/>
  <c r="Q79" i="1"/>
  <c r="R126" i="1"/>
  <c r="Q126" i="1"/>
  <c r="Q118" i="1"/>
  <c r="R118" i="1"/>
  <c r="R117" i="1"/>
  <c r="Q117" i="1"/>
  <c r="R130" i="1"/>
  <c r="Q130" i="1"/>
  <c r="Q93" i="1"/>
  <c r="R93" i="1"/>
  <c r="Q99" i="1"/>
  <c r="R99" i="1"/>
  <c r="R83" i="1"/>
  <c r="Q83" i="1"/>
  <c r="Q131" i="1"/>
  <c r="R131" i="1"/>
  <c r="R104" i="1"/>
  <c r="Q104" i="1"/>
  <c r="Q127" i="1"/>
  <c r="R127" i="1"/>
  <c r="Q102" i="1"/>
  <c r="R102" i="1"/>
  <c r="Q128" i="1"/>
  <c r="R128" i="1"/>
  <c r="Q94" i="1"/>
  <c r="R94" i="1"/>
  <c r="Q92" i="1"/>
  <c r="R92" i="1"/>
  <c r="Q110" i="1"/>
  <c r="R110" i="1"/>
  <c r="Q116" i="1"/>
  <c r="R116" i="1"/>
  <c r="Q84" i="1"/>
  <c r="R84" i="1"/>
  <c r="R91" i="1"/>
  <c r="Q91" i="1"/>
  <c r="Q88" i="1"/>
  <c r="R88" i="1"/>
  <c r="Q105" i="1"/>
  <c r="R105" i="1"/>
  <c r="Q101" i="1"/>
  <c r="R101" i="1"/>
  <c r="K250" i="1"/>
  <c r="L250" i="1"/>
  <c r="A198" i="1"/>
  <c r="A199" i="1" s="1"/>
  <c r="A200" i="1" s="1"/>
  <c r="A201" i="1" s="1"/>
  <c r="L236" i="1"/>
  <c r="K236" i="1"/>
  <c r="L251" i="1"/>
  <c r="K251" i="1"/>
  <c r="A202" i="1" l="1"/>
  <c r="A203" i="1" s="1"/>
  <c r="A204" i="1" s="1"/>
  <c r="A205" i="1" s="1"/>
  <c r="A206" i="1" s="1"/>
  <c r="A207" i="1" s="1"/>
  <c r="A208" i="1" s="1"/>
  <c r="A209" i="1" s="1"/>
  <c r="A210" i="1" s="1"/>
  <c r="A211" i="1" s="1"/>
  <c r="A212" i="1" s="1"/>
  <c r="M250" i="1"/>
  <c r="N250" i="1" s="1"/>
  <c r="M236" i="1"/>
  <c r="N236" i="1" s="1"/>
  <c r="M251" i="1"/>
  <c r="N251" i="1" s="1"/>
  <c r="Q251" i="1" l="1"/>
  <c r="R251" i="1" s="1"/>
  <c r="S251" i="1" s="1"/>
  <c r="Q250" i="1"/>
  <c r="R250" i="1"/>
  <c r="S250" i="1" s="1"/>
  <c r="T250" i="1" s="1"/>
  <c r="O236" i="1"/>
  <c r="T251" i="1"/>
  <c r="I73" i="3"/>
  <c r="H79" i="3"/>
  <c r="A16" i="3"/>
  <c r="A17" i="3" s="1"/>
  <c r="A18" i="3" s="1"/>
  <c r="A19" i="3" s="1"/>
  <c r="A20" i="3" s="1"/>
  <c r="A21" i="3" s="1"/>
  <c r="A22" i="3" s="1"/>
  <c r="A23" i="3" s="1"/>
  <c r="A24" i="3" s="1"/>
  <c r="A25" i="3" s="1"/>
  <c r="A26" i="3" s="1"/>
  <c r="A27" i="3" l="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I11" i="3" l="1"/>
  <c r="I12" i="3"/>
  <c r="I55" i="3"/>
  <c r="I47" i="3"/>
  <c r="I13" i="3"/>
  <c r="I14" i="3"/>
  <c r="I15" i="3"/>
  <c r="I16" i="3"/>
  <c r="I17" i="3"/>
  <c r="I18" i="3"/>
  <c r="I19" i="3"/>
  <c r="I20" i="3"/>
  <c r="I21" i="3"/>
  <c r="I22" i="3"/>
  <c r="I23" i="3"/>
  <c r="I24" i="3"/>
  <c r="I56" i="3"/>
  <c r="I26" i="3"/>
  <c r="I54" i="3"/>
  <c r="I27" i="3"/>
  <c r="I28" i="3"/>
  <c r="I29" i="3"/>
  <c r="I48" i="3"/>
  <c r="I30" i="3"/>
  <c r="I31" i="3"/>
  <c r="I32" i="3"/>
  <c r="I33" i="3"/>
  <c r="I57" i="3"/>
  <c r="I53" i="3"/>
  <c r="I34" i="3"/>
  <c r="I35" i="3"/>
  <c r="I36" i="3"/>
  <c r="I37" i="3"/>
  <c r="I38" i="3"/>
  <c r="I39" i="3"/>
  <c r="I40" i="3"/>
  <c r="I62" i="3"/>
  <c r="I41" i="3"/>
  <c r="I42" i="3"/>
  <c r="I52" i="3"/>
  <c r="I44" i="3"/>
  <c r="I59" i="3"/>
  <c r="I61" i="3"/>
  <c r="I51" i="3"/>
  <c r="I60" i="3"/>
  <c r="I45" i="3"/>
  <c r="I50" i="3"/>
  <c r="I46" i="3"/>
  <c r="I43" i="3" l="1"/>
  <c r="I249" i="1" l="1"/>
  <c r="I232" i="1"/>
  <c r="M4" i="4" l="1"/>
  <c r="M5" i="4"/>
  <c r="I70" i="3" l="1"/>
  <c r="I71" i="3"/>
  <c r="I72" i="3"/>
  <c r="I79" i="3" l="1"/>
  <c r="J46" i="3"/>
  <c r="L170" i="1" l="1"/>
  <c r="L162" i="1"/>
  <c r="L196" i="1"/>
  <c r="L173" i="1"/>
  <c r="L201" i="1"/>
  <c r="L176" i="1"/>
  <c r="L158" i="1"/>
  <c r="L211" i="1"/>
  <c r="L199" i="1"/>
  <c r="L180" i="1"/>
  <c r="L181" i="1"/>
  <c r="L194" i="1"/>
  <c r="L212" i="1"/>
  <c r="L165" i="1"/>
  <c r="L195" i="1"/>
  <c r="L167" i="1"/>
  <c r="L11" i="1"/>
  <c r="K11" i="1"/>
  <c r="L163" i="1"/>
  <c r="L166" i="1"/>
  <c r="L190" i="1"/>
  <c r="L182" i="1"/>
  <c r="L168" i="1"/>
  <c r="L175" i="1"/>
  <c r="L157" i="1"/>
  <c r="L187" i="1"/>
  <c r="L169" i="1"/>
  <c r="L159" i="1"/>
  <c r="L172" i="1"/>
  <c r="L209" i="1"/>
  <c r="L189" i="1"/>
  <c r="L185" i="1"/>
  <c r="L161" i="1"/>
  <c r="L164" i="1"/>
  <c r="L174" i="1"/>
  <c r="L46" i="3"/>
  <c r="K46" i="3"/>
  <c r="L249" i="1"/>
  <c r="K249" i="1"/>
  <c r="L232" i="1"/>
  <c r="K232" i="1"/>
  <c r="M189" i="1" l="1"/>
  <c r="N189" i="1" s="1"/>
  <c r="M212" i="1"/>
  <c r="N212" i="1" s="1"/>
  <c r="M168" i="1"/>
  <c r="N168" i="1" s="1"/>
  <c r="M157" i="1"/>
  <c r="N157" i="1" s="1"/>
  <c r="T157" i="1" s="1"/>
  <c r="M187" i="1"/>
  <c r="N187" i="1" s="1"/>
  <c r="M190" i="1"/>
  <c r="N190" i="1" s="1"/>
  <c r="K73" i="3"/>
  <c r="L73" i="3"/>
  <c r="M174" i="1"/>
  <c r="N174" i="1" s="1"/>
  <c r="M175" i="1"/>
  <c r="N175" i="1" s="1"/>
  <c r="M173" i="1"/>
  <c r="N173" i="1" s="1"/>
  <c r="M180" i="1"/>
  <c r="N180" i="1" s="1"/>
  <c r="M209" i="1"/>
  <c r="N209" i="1" s="1"/>
  <c r="M196" i="1"/>
  <c r="N196" i="1" s="1"/>
  <c r="M194" i="1"/>
  <c r="N194" i="1" s="1"/>
  <c r="M162" i="1"/>
  <c r="N162" i="1" s="1"/>
  <c r="M163" i="1"/>
  <c r="N163" i="1" s="1"/>
  <c r="M11" i="1"/>
  <c r="N11" i="1" s="1"/>
  <c r="M182" i="1"/>
  <c r="N182" i="1" s="1"/>
  <c r="M170" i="1"/>
  <c r="N170" i="1" s="1"/>
  <c r="M211" i="1"/>
  <c r="N211" i="1" s="1"/>
  <c r="M165" i="1"/>
  <c r="N165" i="1" s="1"/>
  <c r="M161" i="1"/>
  <c r="N161" i="1" s="1"/>
  <c r="M178" i="1"/>
  <c r="N178" i="1" s="1"/>
  <c r="M166" i="1"/>
  <c r="N166" i="1" s="1"/>
  <c r="M207" i="1"/>
  <c r="N207" i="1" s="1"/>
  <c r="M177" i="1"/>
  <c r="N177" i="1" s="1"/>
  <c r="M159" i="1"/>
  <c r="N159" i="1" s="1"/>
  <c r="M172" i="1"/>
  <c r="N172" i="1" s="1"/>
  <c r="M205" i="1"/>
  <c r="N205" i="1" s="1"/>
  <c r="S205" i="1" s="1"/>
  <c r="M164" i="1"/>
  <c r="N164" i="1" s="1"/>
  <c r="M158" i="1"/>
  <c r="N158" i="1" s="1"/>
  <c r="M197" i="1"/>
  <c r="N197" i="1" s="1"/>
  <c r="M199" i="1"/>
  <c r="N199" i="1" s="1"/>
  <c r="M167" i="1"/>
  <c r="N167" i="1" s="1"/>
  <c r="M169" i="1"/>
  <c r="N169" i="1" s="1"/>
  <c r="M185" i="1"/>
  <c r="N185" i="1" s="1"/>
  <c r="M179" i="1"/>
  <c r="N179" i="1" s="1"/>
  <c r="M181" i="1"/>
  <c r="N181" i="1" s="1"/>
  <c r="M176" i="1"/>
  <c r="N176" i="1" s="1"/>
  <c r="M192" i="1"/>
  <c r="N192" i="1" s="1"/>
  <c r="M201" i="1"/>
  <c r="N201" i="1" s="1"/>
  <c r="S201" i="1" s="1"/>
  <c r="M195" i="1"/>
  <c r="N195" i="1" s="1"/>
  <c r="M232" i="1"/>
  <c r="N232" i="1" s="1"/>
  <c r="O232" i="1" s="1"/>
  <c r="P232" i="1" s="1"/>
  <c r="N46" i="3"/>
  <c r="M46" i="3"/>
  <c r="M249" i="1"/>
  <c r="N249" i="1" s="1"/>
  <c r="T249" i="1" s="1"/>
  <c r="T176" i="1" l="1"/>
  <c r="S176" i="1"/>
  <c r="S181" i="1"/>
  <c r="T181" i="1"/>
  <c r="T164" i="1"/>
  <c r="S164" i="1"/>
  <c r="S161" i="1"/>
  <c r="T161" i="1"/>
  <c r="S194" i="1"/>
  <c r="T194" i="1"/>
  <c r="S178" i="1"/>
  <c r="T178" i="1"/>
  <c r="S165" i="1"/>
  <c r="T165" i="1"/>
  <c r="T196" i="1"/>
  <c r="S196" i="1"/>
  <c r="S190" i="1"/>
  <c r="T190" i="1"/>
  <c r="S185" i="1"/>
  <c r="T185" i="1"/>
  <c r="T172" i="1"/>
  <c r="S172" i="1"/>
  <c r="S211" i="1"/>
  <c r="T211" i="1"/>
  <c r="S209" i="1"/>
  <c r="T209" i="1"/>
  <c r="S187" i="1"/>
  <c r="T187" i="1"/>
  <c r="S158" i="1"/>
  <c r="T158" i="1"/>
  <c r="S170" i="1"/>
  <c r="T170" i="1"/>
  <c r="T180" i="1"/>
  <c r="S180" i="1"/>
  <c r="S179" i="1"/>
  <c r="T179" i="1"/>
  <c r="S169" i="1"/>
  <c r="T169" i="1"/>
  <c r="S195" i="1"/>
  <c r="T195" i="1"/>
  <c r="S167" i="1"/>
  <c r="T167" i="1"/>
  <c r="S177" i="1"/>
  <c r="T177" i="1"/>
  <c r="S182" i="1"/>
  <c r="T182" i="1"/>
  <c r="S173" i="1"/>
  <c r="T173" i="1"/>
  <c r="S168" i="1"/>
  <c r="T168" i="1"/>
  <c r="S162" i="1"/>
  <c r="T162" i="1"/>
  <c r="T207" i="1"/>
  <c r="S207" i="1"/>
  <c r="S175" i="1"/>
  <c r="T175" i="1"/>
  <c r="S212" i="1"/>
  <c r="T212" i="1"/>
  <c r="S199" i="1"/>
  <c r="T199" i="1"/>
  <c r="T192" i="1"/>
  <c r="S192" i="1"/>
  <c r="S197" i="1"/>
  <c r="T197" i="1"/>
  <c r="S166" i="1"/>
  <c r="T166" i="1"/>
  <c r="S163" i="1"/>
  <c r="T163" i="1"/>
  <c r="S174" i="1"/>
  <c r="T174" i="1"/>
  <c r="S189" i="1"/>
  <c r="T189" i="1"/>
  <c r="T159" i="1"/>
  <c r="S159" i="1"/>
  <c r="P11" i="1"/>
  <c r="O11" i="1"/>
  <c r="S157" i="1"/>
  <c r="M73" i="3"/>
  <c r="N73" i="3"/>
  <c r="T217" i="1" l="1"/>
  <c r="S217" i="1"/>
  <c r="I25" i="3"/>
  <c r="I64" i="3" s="1"/>
  <c r="G40" i="11"/>
  <c r="G38" i="11"/>
  <c r="E36" i="11"/>
  <c r="E35" i="11"/>
  <c r="G34" i="11"/>
  <c r="G30" i="11"/>
  <c r="E32" i="11" s="1"/>
  <c r="G29" i="11"/>
  <c r="G28" i="11"/>
  <c r="E31" i="11" l="1"/>
  <c r="I231" i="1" l="1"/>
  <c r="I230" i="1"/>
  <c r="D11" i="5" l="1"/>
  <c r="C11" i="5"/>
  <c r="D11" i="9"/>
  <c r="C11" i="9"/>
  <c r="D11" i="6"/>
  <c r="C11" i="6"/>
  <c r="D11" i="8"/>
  <c r="C11" i="8"/>
  <c r="F18" i="4"/>
  <c r="C11" i="2"/>
  <c r="D11" i="2"/>
  <c r="C11" i="10"/>
  <c r="D11" i="10"/>
  <c r="F22" i="3"/>
  <c r="F27" i="3"/>
  <c r="F43" i="3"/>
  <c r="F13" i="3"/>
  <c r="F11" i="3"/>
  <c r="F45" i="3"/>
  <c r="F36" i="3"/>
  <c r="F32" i="3"/>
  <c r="F21" i="3"/>
  <c r="F46" i="3"/>
  <c r="F16" i="3"/>
  <c r="F37" i="3"/>
  <c r="F40" i="3"/>
  <c r="F56" i="3"/>
  <c r="F28" i="3"/>
  <c r="F14" i="3"/>
  <c r="F26" i="3"/>
  <c r="F25" i="3"/>
  <c r="F24" i="3"/>
  <c r="F20" i="3"/>
  <c r="F18" i="3"/>
  <c r="F15" i="3"/>
  <c r="F39" i="3"/>
  <c r="F44" i="3"/>
  <c r="F51" i="3"/>
  <c r="F33" i="3"/>
  <c r="F23" i="3"/>
  <c r="F48" i="3"/>
  <c r="F54" i="3"/>
  <c r="F35" i="3"/>
  <c r="F41" i="3"/>
  <c r="F38" i="3"/>
  <c r="F42" i="3"/>
  <c r="F19" i="3"/>
  <c r="F17" i="3"/>
  <c r="F29" i="3"/>
  <c r="F12" i="3"/>
  <c r="J33" i="3"/>
  <c r="J48" i="3"/>
  <c r="J27" i="3"/>
  <c r="J23" i="3"/>
  <c r="J18" i="3"/>
  <c r="J55" i="3"/>
  <c r="J42" i="3"/>
  <c r="J47" i="3"/>
  <c r="J32" i="3"/>
  <c r="J40" i="3"/>
  <c r="J52" i="3"/>
  <c r="J36" i="3"/>
  <c r="J57" i="3"/>
  <c r="J12" i="3"/>
  <c r="J49" i="3"/>
  <c r="J50" i="3"/>
  <c r="J41" i="3"/>
  <c r="J44" i="3"/>
  <c r="J45" i="3"/>
  <c r="J54" i="3"/>
  <c r="J22" i="3"/>
  <c r="J17" i="3"/>
  <c r="J35" i="3"/>
  <c r="J60" i="3"/>
  <c r="L60" i="3" s="1"/>
  <c r="J34" i="3"/>
  <c r="J38" i="3"/>
  <c r="J43" i="3"/>
  <c r="J29" i="3"/>
  <c r="J26" i="3"/>
  <c r="J39" i="3"/>
  <c r="J16" i="3"/>
  <c r="J11" i="3"/>
  <c r="J37" i="3"/>
  <c r="J21" i="3"/>
  <c r="J51" i="3"/>
  <c r="J62" i="3"/>
  <c r="J56" i="3"/>
  <c r="J61" i="3"/>
  <c r="J15" i="3"/>
  <c r="J53" i="3"/>
  <c r="J31" i="3"/>
  <c r="J25" i="3"/>
  <c r="J14" i="3"/>
  <c r="J19" i="3"/>
  <c r="J30" i="3"/>
  <c r="J28" i="3"/>
  <c r="J24" i="3"/>
  <c r="J20" i="3"/>
  <c r="J13" i="3"/>
  <c r="J59" i="3"/>
  <c r="H11" i="9"/>
  <c r="G11" i="9"/>
  <c r="F11" i="9"/>
  <c r="E11" i="9"/>
  <c r="F70" i="3" l="1"/>
  <c r="K70" i="3"/>
  <c r="L70" i="3"/>
  <c r="K60" i="3"/>
  <c r="N60" i="3" s="1"/>
  <c r="K230" i="1"/>
  <c r="L230" i="1"/>
  <c r="L231" i="1"/>
  <c r="K231" i="1"/>
  <c r="N70" i="3" l="1"/>
  <c r="M60" i="3"/>
  <c r="M70" i="3"/>
  <c r="M230" i="1"/>
  <c r="N230" i="1" s="1"/>
  <c r="O230" i="1" s="1"/>
  <c r="P230" i="1" s="1"/>
  <c r="M231" i="1"/>
  <c r="N231" i="1" s="1"/>
  <c r="O231" i="1" s="1"/>
  <c r="P231" i="1" s="1"/>
  <c r="M8" i="4" l="1"/>
  <c r="E68" i="17" l="1"/>
  <c r="T226" i="1" l="1"/>
  <c r="S226" i="1"/>
  <c r="R226" i="1"/>
  <c r="Q226" i="1"/>
  <c r="P226" i="1"/>
  <c r="O226" i="1"/>
  <c r="M64" i="17" l="1"/>
  <c r="M36" i="17"/>
  <c r="A70" i="3" l="1"/>
  <c r="A71" i="3" s="1"/>
  <c r="A72" i="3" s="1"/>
  <c r="A73" i="3" s="1"/>
  <c r="A84" i="3" l="1"/>
  <c r="A85" i="3" s="1"/>
  <c r="A87" i="3"/>
  <c r="A88" i="3" l="1"/>
  <c r="A89" i="3" s="1"/>
  <c r="A90" i="3" s="1"/>
  <c r="A91" i="3" s="1"/>
  <c r="A92" i="3" s="1"/>
  <c r="A93" i="3" s="1"/>
  <c r="A94" i="3" s="1"/>
  <c r="A95" i="3" s="1"/>
  <c r="A96" i="3" s="1"/>
  <c r="A97" i="3" s="1"/>
  <c r="A98" i="3" s="1"/>
  <c r="A99" i="3" s="1"/>
  <c r="A100" i="3" s="1"/>
  <c r="A101" i="3" s="1"/>
  <c r="A102" i="3" s="1"/>
  <c r="A103" i="3" s="1"/>
  <c r="A104" i="3" s="1"/>
  <c r="A105" i="3" s="1"/>
  <c r="A106" i="3" s="1"/>
  <c r="A107" i="3" s="1"/>
  <c r="A108" i="3" s="1"/>
  <c r="K17" i="17" l="1"/>
  <c r="J17" i="17"/>
  <c r="I17" i="17"/>
  <c r="H17" i="17"/>
  <c r="G17" i="17"/>
  <c r="F17" i="17"/>
  <c r="P146" i="1" l="1"/>
  <c r="A70" i="1" l="1"/>
  <c r="A149" i="1" s="1"/>
  <c r="A221" i="1" s="1"/>
  <c r="A69" i="1"/>
  <c r="A148" i="1" s="1"/>
  <c r="A220" i="1" s="1"/>
  <c r="G86" i="17" l="1"/>
  <c r="J86" i="17"/>
  <c r="I86" i="17"/>
  <c r="F46" i="17"/>
  <c r="F73" i="17" s="1"/>
  <c r="F123" i="17" s="1"/>
  <c r="L3" i="4" l="1"/>
  <c r="K3" i="4"/>
  <c r="J3" i="4"/>
  <c r="I3" i="4"/>
  <c r="H3" i="4"/>
  <c r="G3" i="4"/>
  <c r="K11" i="17"/>
  <c r="J11" i="17"/>
  <c r="I11" i="17"/>
  <c r="H11" i="17"/>
  <c r="G11" i="17"/>
  <c r="F11" i="17"/>
  <c r="L27" i="11"/>
  <c r="M10" i="17" s="1"/>
  <c r="F45" i="17" l="1"/>
  <c r="F72" i="17" s="1"/>
  <c r="F122" i="17" s="1"/>
  <c r="B8" i="13"/>
  <c r="J45" i="17"/>
  <c r="J72" i="17" s="1"/>
  <c r="J122" i="17" s="1"/>
  <c r="K45" i="17"/>
  <c r="K72" i="17" s="1"/>
  <c r="K122" i="17" s="1"/>
  <c r="G45" i="17"/>
  <c r="G72" i="17" s="1"/>
  <c r="G122" i="17" s="1"/>
  <c r="H45" i="17"/>
  <c r="H72" i="17" s="1"/>
  <c r="H122" i="17" s="1"/>
  <c r="I45" i="17"/>
  <c r="I72" i="17" s="1"/>
  <c r="I122" i="17" s="1"/>
  <c r="F14" i="17"/>
  <c r="R67" i="1"/>
  <c r="Q67" i="1"/>
  <c r="P75" i="1"/>
  <c r="Q75" i="1"/>
  <c r="R75" i="1"/>
  <c r="K14" i="17" l="1"/>
  <c r="K86" i="17"/>
  <c r="T154" i="1" l="1"/>
  <c r="S154" i="1"/>
  <c r="R154" i="1"/>
  <c r="Q154" i="1"/>
  <c r="P154" i="1"/>
  <c r="O154" i="1"/>
  <c r="T75" i="1"/>
  <c r="S75" i="1"/>
  <c r="O75" i="1"/>
  <c r="C17" i="10" l="1"/>
  <c r="C17" i="8"/>
  <c r="C17" i="6"/>
  <c r="C17" i="9"/>
  <c r="C17" i="7"/>
  <c r="C17" i="5"/>
  <c r="C17" i="2"/>
  <c r="O146" i="1" l="1"/>
  <c r="T67" i="1" l="1"/>
  <c r="S67" i="1"/>
  <c r="A2" i="7" l="1"/>
  <c r="A2" i="5"/>
  <c r="G12" i="17" l="1"/>
  <c r="C8" i="13" l="1"/>
  <c r="D8" i="13"/>
  <c r="G46" i="17"/>
  <c r="G73" i="17" s="1"/>
  <c r="G123" i="17" s="1"/>
  <c r="H17" i="12"/>
  <c r="G17" i="12"/>
  <c r="D17" i="10"/>
  <c r="E17" i="10" s="1"/>
  <c r="F17" i="10" s="1"/>
  <c r="D17" i="8"/>
  <c r="E17" i="8" s="1"/>
  <c r="F17" i="8" s="1"/>
  <c r="D17" i="9"/>
  <c r="E17" i="9" s="1"/>
  <c r="F17" i="9" s="1"/>
  <c r="D17" i="6"/>
  <c r="E17" i="6" s="1"/>
  <c r="F17" i="6" s="1"/>
  <c r="D17" i="7"/>
  <c r="E17" i="7" s="1"/>
  <c r="F17" i="7" s="1"/>
  <c r="D17" i="5"/>
  <c r="E17" i="5" s="1"/>
  <c r="F17" i="5" s="1"/>
  <c r="H46" i="17" l="1"/>
  <c r="I12" i="17"/>
  <c r="E8" i="13" s="1"/>
  <c r="C17" i="12"/>
  <c r="D17" i="2"/>
  <c r="E17" i="2" s="1"/>
  <c r="F17" i="2" s="1"/>
  <c r="H73" i="17" l="1"/>
  <c r="H123" i="17" s="1"/>
  <c r="J12" i="17"/>
  <c r="I46" i="17"/>
  <c r="I73" i="17" s="1"/>
  <c r="I123" i="17" s="1"/>
  <c r="F17" i="12"/>
  <c r="E17" i="12"/>
  <c r="D17" i="12"/>
  <c r="F8" i="13" l="1"/>
  <c r="K12" i="17"/>
  <c r="D7" i="17" s="1"/>
  <c r="E42" i="17" s="1"/>
  <c r="J46" i="17"/>
  <c r="J73" i="17" s="1"/>
  <c r="J123" i="17" s="1"/>
  <c r="K46" i="17" l="1"/>
  <c r="K73" i="17" s="1"/>
  <c r="K123" i="17" s="1"/>
  <c r="G8" i="13"/>
  <c r="F16" i="12"/>
  <c r="E16" i="12"/>
  <c r="D16" i="12"/>
  <c r="C16" i="12"/>
  <c r="F18" i="17" l="1"/>
  <c r="G21" i="17" l="1"/>
  <c r="H16" i="17"/>
  <c r="G23" i="17"/>
  <c r="G22" i="17"/>
  <c r="F16" i="17"/>
  <c r="J21" i="17"/>
  <c r="J14" i="17"/>
  <c r="H23" i="17"/>
  <c r="F23" i="17"/>
  <c r="F22" i="17"/>
  <c r="H14" i="17"/>
  <c r="D10" i="13" s="1"/>
  <c r="J23" i="17"/>
  <c r="H22" i="17"/>
  <c r="H18" i="17"/>
  <c r="I16" i="17"/>
  <c r="H19" i="17"/>
  <c r="J18" i="17"/>
  <c r="I14" i="17"/>
  <c r="I22" i="17"/>
  <c r="I18" i="17"/>
  <c r="J16" i="17"/>
  <c r="F21" i="17"/>
  <c r="F19" i="17"/>
  <c r="G18" i="17"/>
  <c r="J22" i="17"/>
  <c r="G14" i="17"/>
  <c r="I21" i="17"/>
  <c r="H21" i="17"/>
  <c r="G19" i="17"/>
  <c r="J19" i="17"/>
  <c r="I23" i="17"/>
  <c r="G16" i="17"/>
  <c r="I19" i="17"/>
  <c r="K23" i="17"/>
  <c r="K21" i="17"/>
  <c r="K18" i="17"/>
  <c r="K22" i="17"/>
  <c r="K16" i="17"/>
  <c r="K19" i="17"/>
  <c r="B11" i="13" l="1"/>
  <c r="D11" i="13"/>
  <c r="F11" i="13"/>
  <c r="B13" i="13"/>
  <c r="D13" i="13"/>
  <c r="F13" i="13"/>
  <c r="B14" i="13"/>
  <c r="D14" i="13"/>
  <c r="F14" i="13"/>
  <c r="B16" i="13"/>
  <c r="D16" i="13"/>
  <c r="F16" i="13"/>
  <c r="B17" i="13"/>
  <c r="D17" i="13"/>
  <c r="F17" i="13"/>
  <c r="B18" i="13"/>
  <c r="D18" i="13"/>
  <c r="F18" i="13"/>
  <c r="C11" i="13"/>
  <c r="E11" i="13"/>
  <c r="G11" i="13"/>
  <c r="C13" i="13"/>
  <c r="E13" i="13"/>
  <c r="G13" i="13"/>
  <c r="C14" i="13"/>
  <c r="E14" i="13"/>
  <c r="G14" i="13"/>
  <c r="C16" i="13"/>
  <c r="E16" i="13"/>
  <c r="G16" i="13"/>
  <c r="C17" i="13"/>
  <c r="E17" i="13"/>
  <c r="G17" i="13"/>
  <c r="K59" i="17"/>
  <c r="C18" i="13"/>
  <c r="E18" i="13"/>
  <c r="G18" i="13"/>
  <c r="K25" i="17"/>
  <c r="G10" i="13"/>
  <c r="C15" i="13" l="1"/>
  <c r="D15" i="13"/>
  <c r="E12" i="13"/>
  <c r="C12" i="13"/>
  <c r="F15" i="13"/>
  <c r="F12" i="13"/>
  <c r="D12" i="13"/>
  <c r="G15" i="13"/>
  <c r="E15" i="13"/>
  <c r="G12" i="13"/>
  <c r="A1" i="3" l="1"/>
  <c r="A1" i="1" s="1"/>
  <c r="A1" i="4"/>
  <c r="A1" i="2"/>
  <c r="A1" i="5"/>
  <c r="A1" i="7"/>
  <c r="A2" i="6"/>
  <c r="A1" i="6"/>
  <c r="A1" i="8"/>
  <c r="A1" i="10"/>
  <c r="A1" i="9" s="1"/>
  <c r="M12" i="4"/>
  <c r="M21" i="17" s="1"/>
  <c r="M22" i="17"/>
  <c r="M18" i="17"/>
  <c r="M19" i="17"/>
  <c r="M16" i="17"/>
  <c r="M14" i="17"/>
  <c r="A4" i="13"/>
  <c r="M23" i="17" l="1"/>
  <c r="A1" i="13"/>
  <c r="A68" i="1"/>
  <c r="A147" i="1" s="1"/>
  <c r="A219" i="1" s="1"/>
  <c r="G18" i="11" l="1"/>
  <c r="H2" i="4" l="1"/>
  <c r="T8" i="1"/>
  <c r="S8" i="1"/>
  <c r="R8" i="1"/>
  <c r="Q8" i="1"/>
  <c r="P8" i="1"/>
  <c r="O8" i="1"/>
  <c r="A6" i="11" l="1"/>
  <c r="A2" i="2"/>
  <c r="A2" i="8"/>
  <c r="A2" i="10"/>
  <c r="A2" i="9"/>
  <c r="A2" i="12"/>
  <c r="H5" i="12"/>
  <c r="G5" i="12"/>
  <c r="F5" i="12"/>
  <c r="E5" i="12"/>
  <c r="D5" i="12"/>
  <c r="C5" i="12"/>
  <c r="A4" i="1"/>
  <c r="A71" i="1" s="1"/>
  <c r="A150" i="1" s="1"/>
  <c r="A222" i="1" s="1"/>
  <c r="A4" i="3"/>
  <c r="L24" i="11"/>
  <c r="H5" i="2" l="1"/>
  <c r="H5" i="6"/>
  <c r="H5" i="8"/>
  <c r="H5" i="10"/>
  <c r="H5" i="5"/>
  <c r="H5" i="7"/>
  <c r="H5" i="9"/>
  <c r="G5" i="2"/>
  <c r="G5" i="5"/>
  <c r="G5" i="6"/>
  <c r="G5" i="7"/>
  <c r="G5" i="8"/>
  <c r="G5" i="9"/>
  <c r="G5" i="10"/>
  <c r="F5" i="2"/>
  <c r="F5" i="6"/>
  <c r="F5" i="8"/>
  <c r="F5" i="10"/>
  <c r="F5" i="5"/>
  <c r="F5" i="7"/>
  <c r="F5" i="9"/>
  <c r="E5" i="2"/>
  <c r="E5" i="5"/>
  <c r="E5" i="6"/>
  <c r="E5" i="7"/>
  <c r="E5" i="8"/>
  <c r="E5" i="9"/>
  <c r="E5" i="10"/>
  <c r="D5" i="2"/>
  <c r="D5" i="6"/>
  <c r="D5" i="8"/>
  <c r="D5" i="10"/>
  <c r="D5" i="5"/>
  <c r="D5" i="7"/>
  <c r="D5" i="9"/>
  <c r="C5" i="2"/>
  <c r="C5" i="5"/>
  <c r="C5" i="6"/>
  <c r="C5" i="7"/>
  <c r="C5" i="8"/>
  <c r="C5" i="9"/>
  <c r="C5" i="10"/>
  <c r="I17" i="12"/>
  <c r="I17" i="10"/>
  <c r="I17" i="9"/>
  <c r="I17" i="8"/>
  <c r="I17" i="7"/>
  <c r="I17" i="6"/>
  <c r="I17" i="2"/>
  <c r="I17" i="5"/>
  <c r="G41" i="11" l="1"/>
  <c r="N24" i="11"/>
  <c r="M24" i="11"/>
  <c r="I24" i="11"/>
  <c r="H24" i="11"/>
  <c r="G24" i="11"/>
  <c r="C24" i="11"/>
  <c r="B24" i="11"/>
  <c r="E37" i="11" l="1"/>
  <c r="E33" i="11"/>
  <c r="A10" i="12" l="1"/>
  <c r="A11" i="12" s="1"/>
  <c r="A12" i="12" s="1"/>
  <c r="A14" i="12" s="1"/>
  <c r="A16" i="12" s="1"/>
  <c r="A17" i="12" s="1"/>
  <c r="A19" i="12" s="1"/>
  <c r="A21" i="12" s="1"/>
  <c r="A23" i="12" s="1"/>
  <c r="D8" i="12"/>
  <c r="E8" i="12" s="1"/>
  <c r="F8" i="12" s="1"/>
  <c r="G8" i="12" s="1"/>
  <c r="H8" i="12" s="1"/>
  <c r="A10" i="10"/>
  <c r="A11" i="10" s="1"/>
  <c r="A12" i="10" s="1"/>
  <c r="A14" i="10" s="1"/>
  <c r="A16" i="10" s="1"/>
  <c r="A17" i="10" s="1"/>
  <c r="A19" i="10" s="1"/>
  <c r="A21" i="10" s="1"/>
  <c r="A23" i="10" s="1"/>
  <c r="D8" i="10"/>
  <c r="E8" i="10" s="1"/>
  <c r="F8" i="10" s="1"/>
  <c r="G8" i="10" s="1"/>
  <c r="H8" i="10" s="1"/>
  <c r="A10" i="9"/>
  <c r="A11" i="9" s="1"/>
  <c r="A12" i="9" s="1"/>
  <c r="A14" i="9" s="1"/>
  <c r="A16" i="9" s="1"/>
  <c r="A17" i="9" s="1"/>
  <c r="A19" i="9" s="1"/>
  <c r="A21" i="9" s="1"/>
  <c r="A23" i="9" s="1"/>
  <c r="D8" i="9"/>
  <c r="E8" i="9" s="1"/>
  <c r="F8" i="9" s="1"/>
  <c r="G8" i="9" s="1"/>
  <c r="H8" i="9" s="1"/>
  <c r="A10" i="8"/>
  <c r="A11" i="8" s="1"/>
  <c r="A12" i="8" s="1"/>
  <c r="A14" i="8" s="1"/>
  <c r="A16" i="8" s="1"/>
  <c r="A17" i="8" s="1"/>
  <c r="A19" i="8" s="1"/>
  <c r="A21" i="8" s="1"/>
  <c r="A23" i="8" s="1"/>
  <c r="D8" i="8"/>
  <c r="E8" i="8" s="1"/>
  <c r="F8" i="8" s="1"/>
  <c r="G8" i="8" s="1"/>
  <c r="H8" i="8" s="1"/>
  <c r="A10" i="7"/>
  <c r="A11" i="7" s="1"/>
  <c r="A12" i="7" s="1"/>
  <c r="A14" i="7" s="1"/>
  <c r="A16" i="7" s="1"/>
  <c r="A17" i="7" s="1"/>
  <c r="A19" i="7" s="1"/>
  <c r="A21" i="7" s="1"/>
  <c r="A23" i="7" s="1"/>
  <c r="D8" i="7"/>
  <c r="E8" i="7" s="1"/>
  <c r="F8" i="7" s="1"/>
  <c r="G8" i="7" s="1"/>
  <c r="H8" i="7" s="1"/>
  <c r="A10" i="6"/>
  <c r="A11" i="6" s="1"/>
  <c r="A12" i="6" s="1"/>
  <c r="A14" i="6" s="1"/>
  <c r="A16" i="6" s="1"/>
  <c r="A17" i="6" s="1"/>
  <c r="A19" i="6" s="1"/>
  <c r="A21" i="6" s="1"/>
  <c r="A23" i="6" s="1"/>
  <c r="D8" i="6"/>
  <c r="E8" i="6" s="1"/>
  <c r="F8" i="6" s="1"/>
  <c r="G8" i="6" s="1"/>
  <c r="H8" i="6" s="1"/>
  <c r="A10" i="5"/>
  <c r="A11" i="5" s="1"/>
  <c r="A12" i="5" s="1"/>
  <c r="A14" i="5" s="1"/>
  <c r="A16" i="5" s="1"/>
  <c r="A17" i="5" s="1"/>
  <c r="A19" i="5" s="1"/>
  <c r="A21" i="5" s="1"/>
  <c r="A23" i="5" s="1"/>
  <c r="D8" i="5"/>
  <c r="E8" i="5" s="1"/>
  <c r="F8" i="5" s="1"/>
  <c r="G8" i="5" s="1"/>
  <c r="H8" i="5" s="1"/>
  <c r="G11" i="2" l="1"/>
  <c r="A10" i="2"/>
  <c r="A11" i="2" s="1"/>
  <c r="A12" i="2" s="1"/>
  <c r="A14" i="2" s="1"/>
  <c r="A16" i="2" s="1"/>
  <c r="A17" i="2" s="1"/>
  <c r="A19" i="2" s="1"/>
  <c r="A21" i="2" s="1"/>
  <c r="A23" i="2" s="1"/>
  <c r="D8" i="2"/>
  <c r="E8" i="2" s="1"/>
  <c r="F8" i="2" s="1"/>
  <c r="G8" i="2" s="1"/>
  <c r="H8" i="2" s="1"/>
  <c r="H11" i="5" l="1"/>
  <c r="F11" i="5"/>
  <c r="G11" i="5"/>
  <c r="E11" i="5"/>
  <c r="F11" i="2"/>
  <c r="H11" i="2"/>
  <c r="G11" i="10"/>
  <c r="E11" i="10"/>
  <c r="H11" i="10"/>
  <c r="F11" i="10"/>
  <c r="E11" i="2"/>
  <c r="L32" i="4" l="1"/>
  <c r="K32" i="4"/>
  <c r="J32" i="4"/>
  <c r="I32" i="4"/>
  <c r="L30" i="4"/>
  <c r="K30" i="4"/>
  <c r="J30" i="4"/>
  <c r="I30" i="4"/>
  <c r="L29" i="4"/>
  <c r="K29" i="4"/>
  <c r="J29" i="4"/>
  <c r="I29" i="4"/>
  <c r="L26" i="4"/>
  <c r="K26" i="4"/>
  <c r="J26" i="4"/>
  <c r="I26" i="4"/>
  <c r="L25" i="4"/>
  <c r="K25" i="4"/>
  <c r="J25" i="4"/>
  <c r="I25" i="4"/>
  <c r="L23" i="4"/>
  <c r="K23" i="4"/>
  <c r="J23" i="4"/>
  <c r="I23" i="4"/>
  <c r="G11" i="6" l="1"/>
  <c r="M26" i="4"/>
  <c r="M30" i="4"/>
  <c r="M25" i="4"/>
  <c r="M29" i="4"/>
  <c r="M32" i="4"/>
  <c r="M23" i="4"/>
  <c r="L31" i="11"/>
  <c r="L35" i="11"/>
  <c r="L28" i="11"/>
  <c r="L29" i="11"/>
  <c r="L32" i="11"/>
  <c r="L36" i="11"/>
  <c r="L38" i="11"/>
  <c r="I21" i="4"/>
  <c r="F11" i="6" l="1"/>
  <c r="H11" i="6"/>
  <c r="E11" i="6"/>
  <c r="H11" i="8"/>
  <c r="F11" i="8"/>
  <c r="G11" i="8"/>
  <c r="E11" i="8"/>
  <c r="J21" i="4"/>
  <c r="C11" i="12" l="1"/>
  <c r="D11" i="12"/>
  <c r="F11" i="12"/>
  <c r="G11" i="12"/>
  <c r="H11" i="12"/>
  <c r="E11" i="12"/>
  <c r="K21" i="4"/>
  <c r="L21" i="4" l="1"/>
  <c r="H40" i="11" l="1"/>
  <c r="I40" i="11" s="1"/>
  <c r="J40" i="11" l="1"/>
  <c r="K40" i="11" s="1"/>
  <c r="H14" i="8"/>
  <c r="F14" i="8"/>
  <c r="F19" i="8" s="1"/>
  <c r="D14" i="8"/>
  <c r="D19" i="8" s="1"/>
  <c r="G14" i="8"/>
  <c r="E14" i="8"/>
  <c r="E19" i="8" s="1"/>
  <c r="C14" i="8" l="1"/>
  <c r="H17" i="13"/>
  <c r="H14" i="6" l="1"/>
  <c r="C19" i="8"/>
  <c r="I14" i="8"/>
  <c r="H14" i="5"/>
  <c r="G14" i="6"/>
  <c r="G14" i="5"/>
  <c r="G14" i="9" l="1"/>
  <c r="G14" i="10"/>
  <c r="H14" i="9"/>
  <c r="G14" i="7"/>
  <c r="H14" i="2"/>
  <c r="H14" i="7"/>
  <c r="H14" i="10"/>
  <c r="F14" i="6"/>
  <c r="F19" i="6" s="1"/>
  <c r="F14" i="5"/>
  <c r="F19" i="5" s="1"/>
  <c r="E14" i="6"/>
  <c r="E19" i="6" s="1"/>
  <c r="E14" i="5"/>
  <c r="E19" i="5" s="1"/>
  <c r="H14" i="12" l="1"/>
  <c r="G20" i="13"/>
  <c r="E14" i="9"/>
  <c r="E19" i="9" s="1"/>
  <c r="F14" i="9"/>
  <c r="F19" i="9" s="1"/>
  <c r="F14" i="10"/>
  <c r="E14" i="7"/>
  <c r="E19" i="7" s="1"/>
  <c r="E14" i="10"/>
  <c r="F14" i="7"/>
  <c r="F19" i="7" s="1"/>
  <c r="D14" i="6"/>
  <c r="D19" i="6" s="1"/>
  <c r="E19" i="10" l="1"/>
  <c r="F19" i="10"/>
  <c r="D14" i="10"/>
  <c r="D14" i="7"/>
  <c r="D19" i="7" s="1"/>
  <c r="D14" i="5"/>
  <c r="D19" i="5" s="1"/>
  <c r="D19" i="10" l="1"/>
  <c r="H16" i="13"/>
  <c r="C14" i="9"/>
  <c r="B15" i="13"/>
  <c r="H14" i="13"/>
  <c r="C14" i="6"/>
  <c r="C14" i="7"/>
  <c r="H13" i="13"/>
  <c r="B12" i="13"/>
  <c r="H12" i="13" s="1"/>
  <c r="C14" i="5"/>
  <c r="C19" i="5" s="1"/>
  <c r="H11" i="13"/>
  <c r="H18" i="13"/>
  <c r="C14" i="10"/>
  <c r="D14" i="9"/>
  <c r="D19" i="9" s="1"/>
  <c r="C19" i="10" l="1"/>
  <c r="I14" i="10"/>
  <c r="I14" i="5"/>
  <c r="C19" i="6"/>
  <c r="I14" i="6"/>
  <c r="H15" i="13"/>
  <c r="C19" i="7"/>
  <c r="I14" i="7"/>
  <c r="C19" i="9"/>
  <c r="I14" i="9"/>
  <c r="I59" i="17" l="1"/>
  <c r="F59" i="17"/>
  <c r="J59" i="17"/>
  <c r="F25" i="17"/>
  <c r="H59" i="17"/>
  <c r="G59" i="17"/>
  <c r="I25" i="17"/>
  <c r="B10" i="13"/>
  <c r="F10" i="13"/>
  <c r="G25" i="17"/>
  <c r="H25" i="17"/>
  <c r="B20" i="13" l="1"/>
  <c r="C10" i="13"/>
  <c r="D20" i="13"/>
  <c r="G14" i="2"/>
  <c r="F20" i="13"/>
  <c r="C14" i="2"/>
  <c r="E10" i="13"/>
  <c r="J25" i="17"/>
  <c r="D14" i="2" l="1"/>
  <c r="D14" i="12" s="1"/>
  <c r="D19" i="12" s="1"/>
  <c r="H10" i="13"/>
  <c r="C20" i="13"/>
  <c r="E14" i="2"/>
  <c r="E19" i="2" s="1"/>
  <c r="C19" i="2"/>
  <c r="C14" i="12"/>
  <c r="G14" i="12"/>
  <c r="E20" i="13"/>
  <c r="F14" i="2"/>
  <c r="D19" i="2" l="1"/>
  <c r="H20" i="13"/>
  <c r="E14" i="12"/>
  <c r="E19" i="12" s="1"/>
  <c r="C19" i="12"/>
  <c r="F14" i="12"/>
  <c r="F19" i="12" s="1"/>
  <c r="F19" i="2"/>
  <c r="I14" i="2"/>
  <c r="I14" i="12" l="1"/>
  <c r="J14" i="12" s="1"/>
  <c r="Q262" i="1" l="1"/>
  <c r="R262" i="1"/>
  <c r="S262" i="1"/>
  <c r="P262" i="1" l="1"/>
  <c r="O262" i="1"/>
  <c r="T262" i="1"/>
  <c r="G16" i="6" l="1"/>
  <c r="G19" i="6" s="1"/>
  <c r="G16" i="8"/>
  <c r="G19" i="8" s="1"/>
  <c r="G16" i="2"/>
  <c r="G19" i="2" s="1"/>
  <c r="G16" i="9"/>
  <c r="G19" i="9" s="1"/>
  <c r="G16" i="10"/>
  <c r="H16" i="10" s="1"/>
  <c r="H19" i="10" s="1"/>
  <c r="G16" i="5"/>
  <c r="G16" i="7"/>
  <c r="G19" i="7" s="1"/>
  <c r="G19" i="10" l="1"/>
  <c r="I19" i="10" s="1"/>
  <c r="H16" i="9"/>
  <c r="H19" i="9" s="1"/>
  <c r="G16" i="12"/>
  <c r="G19" i="12" s="1"/>
  <c r="H16" i="8"/>
  <c r="H19" i="8" s="1"/>
  <c r="G19" i="5"/>
  <c r="H16" i="5"/>
  <c r="H19" i="5" s="1"/>
  <c r="H16" i="6"/>
  <c r="H19" i="6" s="1"/>
  <c r="H16" i="7"/>
  <c r="H19" i="7" s="1"/>
  <c r="I16" i="10"/>
  <c r="H16" i="2"/>
  <c r="H19" i="2" s="1"/>
  <c r="I16" i="8" l="1"/>
  <c r="I16" i="6"/>
  <c r="I16" i="9"/>
  <c r="I19" i="8"/>
  <c r="I19" i="9"/>
  <c r="I19" i="5"/>
  <c r="H16" i="12"/>
  <c r="H19" i="12" s="1"/>
  <c r="I16" i="5"/>
  <c r="I16" i="2"/>
  <c r="I19" i="2"/>
  <c r="I16" i="7"/>
  <c r="I19" i="7"/>
  <c r="I19" i="6"/>
  <c r="I16" i="12" l="1"/>
  <c r="I19" i="12"/>
  <c r="O67" i="1" l="1"/>
  <c r="O263" i="1" l="1"/>
  <c r="P67" i="1"/>
  <c r="C10" i="8" l="1"/>
  <c r="C12" i="8" s="1"/>
  <c r="C21" i="8" s="1"/>
  <c r="C23" i="8" s="1"/>
  <c r="C10" i="7"/>
  <c r="C12" i="7" s="1"/>
  <c r="C21" i="7" s="1"/>
  <c r="C23" i="7" s="1"/>
  <c r="C10" i="2"/>
  <c r="C12" i="2" s="1"/>
  <c r="C21" i="2" s="1"/>
  <c r="C23" i="2" s="1"/>
  <c r="C10" i="5"/>
  <c r="C12" i="5" s="1"/>
  <c r="C21" i="5" s="1"/>
  <c r="C23" i="5" s="1"/>
  <c r="C10" i="9"/>
  <c r="C12" i="9" s="1"/>
  <c r="C21" i="9" s="1"/>
  <c r="C23" i="9" s="1"/>
  <c r="C10" i="12"/>
  <c r="C12" i="12" s="1"/>
  <c r="C21" i="12" s="1"/>
  <c r="C23" i="12" s="1"/>
  <c r="C10" i="6"/>
  <c r="C12" i="6" s="1"/>
  <c r="C21" i="6" s="1"/>
  <c r="C23" i="6" s="1"/>
  <c r="C10" i="10"/>
  <c r="C12" i="10" s="1"/>
  <c r="C21" i="10" s="1"/>
  <c r="C23" i="10" s="1"/>
  <c r="P263" i="1"/>
  <c r="D10" i="5" l="1"/>
  <c r="D12" i="5" s="1"/>
  <c r="D21" i="5" s="1"/>
  <c r="D23" i="5" s="1"/>
  <c r="D10" i="6"/>
  <c r="D12" i="6" s="1"/>
  <c r="D21" i="6" s="1"/>
  <c r="D23" i="6" s="1"/>
  <c r="D10" i="8"/>
  <c r="D12" i="8" s="1"/>
  <c r="D21" i="8" s="1"/>
  <c r="D23" i="8" s="1"/>
  <c r="D10" i="7"/>
  <c r="D12" i="7" s="1"/>
  <c r="D21" i="7" s="1"/>
  <c r="D23" i="7" s="1"/>
  <c r="D10" i="9"/>
  <c r="D12" i="9" s="1"/>
  <c r="D21" i="9" s="1"/>
  <c r="D23" i="9" s="1"/>
  <c r="D10" i="12"/>
  <c r="D12" i="12" s="1"/>
  <c r="D21" i="12" s="1"/>
  <c r="D23" i="12" s="1"/>
  <c r="D10" i="2"/>
  <c r="D12" i="2" s="1"/>
  <c r="D21" i="2" s="1"/>
  <c r="D23" i="2" s="1"/>
  <c r="D10" i="10"/>
  <c r="D12" i="10" s="1"/>
  <c r="D21" i="10" s="1"/>
  <c r="D23" i="10" s="1"/>
  <c r="R146" i="1" l="1"/>
  <c r="Q146" i="1" l="1"/>
  <c r="R263" i="1"/>
  <c r="Q263" i="1" l="1"/>
  <c r="F10" i="2"/>
  <c r="F12" i="2" s="1"/>
  <c r="F21" i="2" s="1"/>
  <c r="F10" i="8"/>
  <c r="F12" i="8" s="1"/>
  <c r="F21" i="8" s="1"/>
  <c r="F10" i="7"/>
  <c r="F12" i="7" s="1"/>
  <c r="F21" i="7" s="1"/>
  <c r="F10" i="6"/>
  <c r="F12" i="6" s="1"/>
  <c r="F21" i="6" s="1"/>
  <c r="F10" i="12"/>
  <c r="F12" i="12" s="1"/>
  <c r="F21" i="12" s="1"/>
  <c r="F10" i="10"/>
  <c r="F12" i="10" s="1"/>
  <c r="F21" i="10" s="1"/>
  <c r="F10" i="9"/>
  <c r="F12" i="9" s="1"/>
  <c r="F21" i="9" s="1"/>
  <c r="F10" i="5"/>
  <c r="F12" i="5" s="1"/>
  <c r="F21" i="5" s="1"/>
  <c r="E10" i="6" l="1"/>
  <c r="E12" i="6" s="1"/>
  <c r="E21" i="6" s="1"/>
  <c r="E23" i="6" s="1"/>
  <c r="F23" i="6" s="1"/>
  <c r="E10" i="12"/>
  <c r="E12" i="12" s="1"/>
  <c r="E21" i="12" s="1"/>
  <c r="E23" i="12" s="1"/>
  <c r="F23" i="12" s="1"/>
  <c r="E10" i="5"/>
  <c r="E12" i="5" s="1"/>
  <c r="E21" i="5" s="1"/>
  <c r="E23" i="5" s="1"/>
  <c r="F23" i="5" s="1"/>
  <c r="E10" i="10"/>
  <c r="E12" i="10" s="1"/>
  <c r="E21" i="10" s="1"/>
  <c r="E23" i="10" s="1"/>
  <c r="F23" i="10" s="1"/>
  <c r="E10" i="7"/>
  <c r="E12" i="7" s="1"/>
  <c r="E21" i="7" s="1"/>
  <c r="E23" i="7" s="1"/>
  <c r="F23" i="7" s="1"/>
  <c r="E10" i="8"/>
  <c r="E12" i="8" s="1"/>
  <c r="E21" i="8" s="1"/>
  <c r="E23" i="8" s="1"/>
  <c r="F23" i="8" s="1"/>
  <c r="E10" i="9"/>
  <c r="E12" i="9" s="1"/>
  <c r="E21" i="9" s="1"/>
  <c r="E23" i="9" s="1"/>
  <c r="F23" i="9" s="1"/>
  <c r="E10" i="2"/>
  <c r="E12" i="2" s="1"/>
  <c r="E21" i="2" s="1"/>
  <c r="E23" i="2" s="1"/>
  <c r="F23" i="2" s="1"/>
  <c r="T263" i="1" l="1"/>
  <c r="S263" i="1"/>
  <c r="H10" i="12" l="1"/>
  <c r="H12" i="12" s="1"/>
  <c r="H21" i="12" s="1"/>
  <c r="H10" i="7"/>
  <c r="H12" i="7" s="1"/>
  <c r="H21" i="7" s="1"/>
  <c r="H10" i="2"/>
  <c r="H12" i="2" s="1"/>
  <c r="H21" i="2" s="1"/>
  <c r="H10" i="5"/>
  <c r="H12" i="5" s="1"/>
  <c r="H21" i="5" s="1"/>
  <c r="H10" i="9"/>
  <c r="H12" i="9" s="1"/>
  <c r="H21" i="9" s="1"/>
  <c r="H10" i="6"/>
  <c r="H12" i="6" s="1"/>
  <c r="H21" i="6" s="1"/>
  <c r="H10" i="10"/>
  <c r="H12" i="10" s="1"/>
  <c r="H21" i="10" s="1"/>
  <c r="H10" i="8"/>
  <c r="H12" i="8" s="1"/>
  <c r="H21" i="8" s="1"/>
  <c r="G10" i="9"/>
  <c r="G12" i="9" s="1"/>
  <c r="G21" i="9" s="1"/>
  <c r="G10" i="2"/>
  <c r="G12" i="2" s="1"/>
  <c r="G10" i="7"/>
  <c r="G12" i="7" s="1"/>
  <c r="G21" i="7" s="1"/>
  <c r="G10" i="10"/>
  <c r="G12" i="10" s="1"/>
  <c r="G10" i="8"/>
  <c r="G12" i="8" s="1"/>
  <c r="G21" i="8" s="1"/>
  <c r="G10" i="6"/>
  <c r="G12" i="6" s="1"/>
  <c r="G21" i="6" s="1"/>
  <c r="G10" i="12"/>
  <c r="G12" i="12" s="1"/>
  <c r="G21" i="12" s="1"/>
  <c r="G10" i="5"/>
  <c r="I10" i="5" l="1"/>
  <c r="I12" i="2"/>
  <c r="I12" i="10"/>
  <c r="I10" i="9"/>
  <c r="I12" i="9"/>
  <c r="I10" i="10"/>
  <c r="I12" i="7"/>
  <c r="I10" i="7"/>
  <c r="I10" i="12"/>
  <c r="G21" i="10"/>
  <c r="G23" i="10" s="1"/>
  <c r="H23" i="10" s="1"/>
  <c r="I12" i="6"/>
  <c r="I10" i="6"/>
  <c r="I10" i="2"/>
  <c r="I12" i="12"/>
  <c r="J12" i="12" s="1"/>
  <c r="I12" i="8"/>
  <c r="I10" i="8"/>
  <c r="G12" i="5"/>
  <c r="G21" i="5" s="1"/>
  <c r="G23" i="5" s="1"/>
  <c r="H23" i="5" s="1"/>
  <c r="G21" i="2"/>
  <c r="I21" i="2" s="1"/>
  <c r="J28" i="11" s="1"/>
  <c r="I21" i="9"/>
  <c r="J35" i="11" s="1"/>
  <c r="G23" i="9"/>
  <c r="H23" i="9" s="1"/>
  <c r="I21" i="7"/>
  <c r="J31" i="11" s="1"/>
  <c r="G23" i="7"/>
  <c r="H23" i="7" s="1"/>
  <c r="I21" i="12"/>
  <c r="G23" i="12"/>
  <c r="H23" i="12" s="1"/>
  <c r="I21" i="6"/>
  <c r="J32" i="11" s="1"/>
  <c r="G23" i="6"/>
  <c r="H23" i="6" s="1"/>
  <c r="I21" i="8"/>
  <c r="J36" i="11" s="1"/>
  <c r="G23" i="8"/>
  <c r="H23" i="8" s="1"/>
  <c r="I21" i="10" l="1"/>
  <c r="J38" i="11" s="1"/>
  <c r="I21" i="5"/>
  <c r="J29" i="11" s="1"/>
  <c r="I12" i="5"/>
  <c r="G23" i="2"/>
  <c r="H23" i="2" s="1"/>
  <c r="J30" i="11"/>
  <c r="J34" i="11"/>
  <c r="J41" i="11" l="1"/>
  <c r="K22" i="4"/>
  <c r="K36" i="4" s="1"/>
  <c r="J22" i="4"/>
  <c r="J36" i="4" s="1"/>
  <c r="L22" i="4"/>
  <c r="L36" i="4" s="1"/>
  <c r="I22" i="4"/>
  <c r="I36" i="4" s="1"/>
  <c r="M22" i="4" l="1"/>
  <c r="M36" i="4" s="1"/>
  <c r="L49" i="3" l="1"/>
  <c r="K49" i="3"/>
  <c r="M49" i="3" l="1"/>
  <c r="N49" i="3"/>
  <c r="L38" i="3" l="1"/>
  <c r="K38" i="3"/>
  <c r="L42" i="3"/>
  <c r="K42" i="3"/>
  <c r="K59" i="3" l="1"/>
  <c r="L59" i="3"/>
  <c r="M38" i="3"/>
  <c r="N38" i="3"/>
  <c r="N42" i="3"/>
  <c r="M42" i="3"/>
  <c r="M59" i="3" l="1"/>
  <c r="N59" i="3"/>
  <c r="K50" i="3"/>
  <c r="L50" i="3"/>
  <c r="N50" i="3" l="1"/>
  <c r="M50" i="3"/>
  <c r="K11" i="3" l="1"/>
  <c r="L11" i="3"/>
  <c r="L53" i="3"/>
  <c r="K53" i="3"/>
  <c r="N11" i="3" l="1"/>
  <c r="M11" i="3"/>
  <c r="K35" i="3"/>
  <c r="L35" i="3"/>
  <c r="N53" i="3"/>
  <c r="M53" i="3"/>
  <c r="N35" i="3" l="1"/>
  <c r="M35" i="3"/>
  <c r="L12" i="3"/>
  <c r="K12" i="3"/>
  <c r="K55" i="3" l="1"/>
  <c r="L55" i="3"/>
  <c r="M12" i="3"/>
  <c r="N12" i="3"/>
  <c r="L47" i="3" l="1"/>
  <c r="K47" i="3"/>
  <c r="N55" i="3"/>
  <c r="M55" i="3"/>
  <c r="L13" i="3" l="1"/>
  <c r="K13" i="3"/>
  <c r="N47" i="3"/>
  <c r="M47" i="3"/>
  <c r="M13" i="3" l="1"/>
  <c r="N13" i="3"/>
  <c r="L14" i="3"/>
  <c r="K14" i="3"/>
  <c r="N14" i="3" l="1"/>
  <c r="M14" i="3"/>
  <c r="L15" i="3"/>
  <c r="K15" i="3"/>
  <c r="M15" i="3" l="1"/>
  <c r="N15" i="3"/>
  <c r="L16" i="3"/>
  <c r="K16" i="3"/>
  <c r="L17" i="3" l="1"/>
  <c r="K17" i="3"/>
  <c r="N16" i="3"/>
  <c r="M16" i="3"/>
  <c r="N17" i="3" l="1"/>
  <c r="M17" i="3"/>
  <c r="L57" i="3"/>
  <c r="K57" i="3"/>
  <c r="K18" i="3" l="1"/>
  <c r="L18" i="3"/>
  <c r="M57" i="3"/>
  <c r="N57" i="3"/>
  <c r="M18" i="3" l="1"/>
  <c r="N18" i="3"/>
  <c r="K19" i="3"/>
  <c r="L19" i="3"/>
  <c r="L20" i="3" l="1"/>
  <c r="K20" i="3"/>
  <c r="M19" i="3"/>
  <c r="N19" i="3"/>
  <c r="L21" i="3" l="1"/>
  <c r="K21" i="3"/>
  <c r="M20" i="3"/>
  <c r="N20" i="3"/>
  <c r="K61" i="3" l="1"/>
  <c r="L61" i="3"/>
  <c r="M21" i="3"/>
  <c r="N21" i="3"/>
  <c r="L39" i="3" l="1"/>
  <c r="K39" i="3"/>
  <c r="N61" i="3"/>
  <c r="M61" i="3"/>
  <c r="N39" i="3" l="1"/>
  <c r="M39" i="3"/>
  <c r="L22" i="3"/>
  <c r="K22" i="3"/>
  <c r="M22" i="3" l="1"/>
  <c r="N22" i="3"/>
  <c r="L36" i="3"/>
  <c r="K36" i="3"/>
  <c r="K23" i="3" l="1"/>
  <c r="L23" i="3"/>
  <c r="M36" i="3"/>
  <c r="N36" i="3"/>
  <c r="K34" i="3" l="1"/>
  <c r="L34" i="3"/>
  <c r="N23" i="3"/>
  <c r="M23" i="3"/>
  <c r="M34" i="3" l="1"/>
  <c r="N34" i="3"/>
  <c r="L24" i="3"/>
  <c r="K24" i="3"/>
  <c r="M24" i="3" l="1"/>
  <c r="N24" i="3"/>
  <c r="K25" i="3"/>
  <c r="L25" i="3"/>
  <c r="K56" i="3" l="1"/>
  <c r="L56" i="3"/>
  <c r="M25" i="3"/>
  <c r="N25" i="3"/>
  <c r="M56" i="3" l="1"/>
  <c r="N56" i="3"/>
  <c r="L27" i="3"/>
  <c r="K26" i="3"/>
  <c r="K54" i="3"/>
  <c r="K52" i="3"/>
  <c r="L26" i="3"/>
  <c r="M26" i="3" s="1"/>
  <c r="L54" i="3"/>
  <c r="L52" i="3"/>
  <c r="M52" i="3" l="1"/>
  <c r="M54" i="3"/>
  <c r="N52" i="3"/>
  <c r="K27" i="3"/>
  <c r="N27" i="3" s="1"/>
  <c r="N26" i="3"/>
  <c r="N54" i="3"/>
  <c r="M27" i="3" l="1"/>
  <c r="L41" i="3"/>
  <c r="K41" i="3"/>
  <c r="M41" i="3" l="1"/>
  <c r="N41" i="3"/>
  <c r="K28" i="3"/>
  <c r="L28" i="3"/>
  <c r="L37" i="3" l="1"/>
  <c r="K37" i="3"/>
  <c r="M28" i="3"/>
  <c r="N28" i="3"/>
  <c r="M37" i="3" l="1"/>
  <c r="N37" i="3"/>
  <c r="L62" i="3"/>
  <c r="K62" i="3"/>
  <c r="N62" i="3" l="1"/>
  <c r="M62" i="3"/>
  <c r="K29" i="3"/>
  <c r="L29" i="3"/>
  <c r="N29" i="3" l="1"/>
  <c r="L45" i="3"/>
  <c r="K45" i="3"/>
  <c r="M29" i="3"/>
  <c r="L40" i="3" l="1"/>
  <c r="K40" i="3"/>
  <c r="M45" i="3"/>
  <c r="N45" i="3"/>
  <c r="L48" i="3" l="1"/>
  <c r="K48" i="3"/>
  <c r="N40" i="3"/>
  <c r="M40" i="3"/>
  <c r="N48" i="3" l="1"/>
  <c r="M48" i="3"/>
  <c r="L30" i="3" l="1"/>
  <c r="K30" i="3"/>
  <c r="N30" i="3" l="1"/>
  <c r="M30" i="3"/>
  <c r="L31" i="3"/>
  <c r="K31" i="3"/>
  <c r="N31" i="3" l="1"/>
  <c r="M31" i="3"/>
  <c r="L51" i="3"/>
  <c r="K51" i="3"/>
  <c r="K43" i="3" l="1"/>
  <c r="L43" i="3"/>
  <c r="N51" i="3"/>
  <c r="M51" i="3"/>
  <c r="M43" i="3" l="1"/>
  <c r="L44" i="3"/>
  <c r="K44" i="3"/>
  <c r="N43" i="3"/>
  <c r="L32" i="3" l="1"/>
  <c r="K32" i="3"/>
  <c r="M44" i="3"/>
  <c r="N44" i="3"/>
  <c r="N32" i="3" l="1"/>
  <c r="M32" i="3"/>
  <c r="K33" i="3"/>
  <c r="K64" i="3" s="1"/>
  <c r="L33" i="3"/>
  <c r="L64" i="3" s="1"/>
  <c r="M33" i="3" l="1"/>
  <c r="M64" i="3" s="1"/>
  <c r="N33" i="3"/>
  <c r="N64" i="3" s="1"/>
  <c r="F71" i="3" l="1"/>
  <c r="F72" i="3" s="1"/>
  <c r="K71" i="3"/>
  <c r="L71" i="3" l="1"/>
  <c r="N71" i="3" s="1"/>
  <c r="M71" i="3" l="1"/>
  <c r="K72" i="3"/>
  <c r="L72" i="3"/>
  <c r="N72" i="3" l="1"/>
  <c r="M72" i="3"/>
  <c r="L80" i="3" l="1"/>
  <c r="L82" i="3" s="1"/>
  <c r="C14" i="11" s="1"/>
  <c r="M80" i="3" l="1"/>
  <c r="M82" i="3" s="1"/>
  <c r="N80" i="3"/>
  <c r="N82" i="3" s="1"/>
  <c r="K80" i="3"/>
  <c r="K82" i="3" s="1"/>
  <c r="C12" i="11" s="1"/>
  <c r="C16" i="11" s="1"/>
  <c r="H28" i="11" s="1"/>
  <c r="I28" i="11" l="1"/>
  <c r="H29" i="11"/>
  <c r="H30" i="11" l="1"/>
  <c r="I29" i="11"/>
  <c r="K29" i="11" s="1"/>
  <c r="M29" i="11" s="1"/>
  <c r="K28" i="11"/>
  <c r="M28" i="11" s="1"/>
  <c r="I30" i="11" l="1"/>
  <c r="H34" i="11"/>
  <c r="H38" i="11" l="1"/>
  <c r="I38" i="11" s="1"/>
  <c r="K38" i="11" s="1"/>
  <c r="I34" i="11"/>
  <c r="I32" i="11"/>
  <c r="K30" i="11"/>
  <c r="I31" i="11"/>
  <c r="K31" i="11" s="1"/>
  <c r="M31" i="11" s="1"/>
  <c r="K32" i="11" l="1"/>
  <c r="M32" i="11" s="1"/>
  <c r="I35" i="11"/>
  <c r="K35" i="11" s="1"/>
  <c r="M35" i="11" s="1"/>
  <c r="I36" i="11"/>
  <c r="K36" i="11" s="1"/>
  <c r="M36" i="11" s="1"/>
  <c r="K34" i="11"/>
  <c r="M38" i="11"/>
  <c r="K41" i="11" l="1"/>
  <c r="I41" i="11"/>
  <c r="F30" i="3"/>
  <c r="F31" i="3" s="1"/>
  <c r="F34" i="3"/>
</calcChain>
</file>

<file path=xl/sharedStrings.xml><?xml version="1.0" encoding="utf-8"?>
<sst xmlns="http://schemas.openxmlformats.org/spreadsheetml/2006/main" count="1072" uniqueCount="315">
  <si>
    <t>BASED ON WHOLESALE TRANSMISSION RATE CHANGES</t>
  </si>
  <si>
    <t>Line</t>
  </si>
  <si>
    <t>Effective</t>
  </si>
  <si>
    <t>Docket</t>
  </si>
  <si>
    <t>ERCOT</t>
  </si>
  <si>
    <t>New</t>
  </si>
  <si>
    <t>Change in</t>
  </si>
  <si>
    <t>Company</t>
  </si>
  <si>
    <t>TCRF</t>
  </si>
  <si>
    <t>No.</t>
  </si>
  <si>
    <t>Date</t>
  </si>
  <si>
    <t>Peak</t>
  </si>
  <si>
    <t>Rate</t>
  </si>
  <si>
    <t>NWTR * NL</t>
  </si>
  <si>
    <t>BWTR * NL</t>
  </si>
  <si>
    <t>(a)</t>
  </si>
  <si>
    <t>(b)</t>
  </si>
  <si>
    <t>(c)</t>
  </si>
  <si>
    <t>(d)</t>
  </si>
  <si>
    <t>(e)</t>
  </si>
  <si>
    <t>(f)</t>
  </si>
  <si>
    <t>(g)</t>
  </si>
  <si>
    <t>(h)</t>
  </si>
  <si>
    <t>(i)=(h)*(f)</t>
  </si>
  <si>
    <t>(j)=(h)*(e)</t>
  </si>
  <si>
    <t>(k)=(i)-(j)</t>
  </si>
  <si>
    <t>Bryan Texas Utilities</t>
  </si>
  <si>
    <t>Grayson-Collin Electric Coop</t>
  </si>
  <si>
    <t>Texas Municipal Power Agency</t>
  </si>
  <si>
    <t>Rate Case Expenses/Storm/Refunds</t>
  </si>
  <si>
    <t>SUBTOTAL- RATE CASE EXPENSES/REFUNDS/STORM</t>
  </si>
  <si>
    <t>TOTAL TCRF AMOUNT</t>
  </si>
  <si>
    <t>Update</t>
  </si>
  <si>
    <t>Annual</t>
  </si>
  <si>
    <t>Monthly</t>
  </si>
  <si>
    <t>Semi-Annual</t>
  </si>
  <si>
    <t>Residential Service</t>
  </si>
  <si>
    <t>Secondary Service Less Than or Equal to 10 kVA</t>
  </si>
  <si>
    <t>Secondary Service Greater Than 10 kVA</t>
  </si>
  <si>
    <t>IDR</t>
  </si>
  <si>
    <t>Non-IDR</t>
  </si>
  <si>
    <t>Primary Service</t>
  </si>
  <si>
    <t>Transmission Service</t>
  </si>
  <si>
    <t>Lighting Services</t>
  </si>
  <si>
    <t xml:space="preserve">   Street Lighting Service</t>
  </si>
  <si>
    <t xml:space="preserve">   Miscellaneous Lighting Service</t>
  </si>
  <si>
    <t>Customer Class</t>
  </si>
  <si>
    <t>Billing Determinants</t>
  </si>
  <si>
    <t>Total</t>
  </si>
  <si>
    <t>Description</t>
  </si>
  <si>
    <t>May</t>
  </si>
  <si>
    <t>September</t>
  </si>
  <si>
    <t>Period (p)</t>
  </si>
  <si>
    <t>End</t>
  </si>
  <si>
    <t>ADJP1</t>
  </si>
  <si>
    <t>ADJP2</t>
  </si>
  <si>
    <t>END</t>
  </si>
  <si>
    <t xml:space="preserve">  TCRF CALCULATION</t>
  </si>
  <si>
    <t>1.</t>
  </si>
  <si>
    <t>TCRF =</t>
  </si>
  <si>
    <t>2.</t>
  </si>
  <si>
    <t>=</t>
  </si>
  <si>
    <t>3.</t>
  </si>
  <si>
    <t>4.</t>
  </si>
  <si>
    <t>5.</t>
  </si>
  <si>
    <t>BD=</t>
  </si>
  <si>
    <t>see col. (f) below</t>
  </si>
  <si>
    <t>6.</t>
  </si>
  <si>
    <t>ALLOC=</t>
  </si>
  <si>
    <t>see col. (c) below</t>
  </si>
  <si>
    <t>[Line 4 col. (b)]</t>
  </si>
  <si>
    <t>[(c) * (d)]</t>
  </si>
  <si>
    <t>7.</t>
  </si>
  <si>
    <t>per kWh</t>
  </si>
  <si>
    <t>8.</t>
  </si>
  <si>
    <t>10.</t>
  </si>
  <si>
    <t>per 4 CP kVA</t>
  </si>
  <si>
    <t>13.</t>
  </si>
  <si>
    <t>14.</t>
  </si>
  <si>
    <t>17.</t>
  </si>
  <si>
    <t>18.</t>
  </si>
  <si>
    <t>N/A</t>
  </si>
  <si>
    <t>20.</t>
  </si>
  <si>
    <t>21.</t>
  </si>
  <si>
    <t>kwh round</t>
  </si>
  <si>
    <t>(k)=((i)-(j))/2</t>
  </si>
  <si>
    <t>[Class Adjust Calc]</t>
  </si>
  <si>
    <t>Total Class</t>
  </si>
  <si>
    <t>Calculated Revenues</t>
  </si>
  <si>
    <t>Revenues for true-up (May - October)</t>
  </si>
  <si>
    <t>Select Revenue Source====&gt;</t>
  </si>
  <si>
    <t>Booked</t>
  </si>
  <si>
    <t>((i)-(j))/12</t>
  </si>
  <si>
    <t>(Line 2 - Line 3) * 1/2    =</t>
  </si>
  <si>
    <t>ADJ=</t>
  </si>
  <si>
    <t>(i)</t>
  </si>
  <si>
    <t>(j)</t>
  </si>
  <si>
    <t>see col. (h) below</t>
  </si>
  <si>
    <t>Adjustment to class TCRF dollars</t>
  </si>
  <si>
    <t xml:space="preserve"> TCRF CALCULATION - MONTHLY EXPENSES</t>
  </si>
  <si>
    <t>Total All Classes</t>
  </si>
  <si>
    <t>Mar</t>
  </si>
  <si>
    <t>March</t>
  </si>
  <si>
    <t>Apr</t>
  </si>
  <si>
    <t>Jun</t>
  </si>
  <si>
    <t>Jul</t>
  </si>
  <si>
    <t>Aug</t>
  </si>
  <si>
    <t>Sept</t>
  </si>
  <si>
    <t>Nov</t>
  </si>
  <si>
    <t>Dec</t>
  </si>
  <si>
    <t>Jan</t>
  </si>
  <si>
    <t>Oct</t>
  </si>
  <si>
    <t>Feb</t>
  </si>
  <si>
    <t>Filing Month ============&gt;</t>
  </si>
  <si>
    <t>Filing Year =============&gt;</t>
  </si>
  <si>
    <t>DO NOT CHANGE ITEMS IN BOX BELOW!!!!</t>
  </si>
  <si>
    <t>Filing Period</t>
  </si>
  <si>
    <t>Billing Determinant Period</t>
  </si>
  <si>
    <t>True-Up Period</t>
  </si>
  <si>
    <t>Choose the Filing Month and Year</t>
  </si>
  <si>
    <t>(2) Each filing period:</t>
  </si>
  <si>
    <t xml:space="preserve">    (b) Update/Add changes in approved TCOS since last filing period on tab "Attachment B TCRF Exp" off of base or previous TCOS update</t>
  </si>
  <si>
    <t>Instructions:</t>
  </si>
  <si>
    <t xml:space="preserve">    (d) Review changes with other IOUs</t>
  </si>
  <si>
    <t>(1) Titles, headings and timeframes are set to be dynamic based above selections/inputs. When selections made all tabs should update to appropriately.</t>
  </si>
  <si>
    <t>Monthly Expense</t>
  </si>
  <si>
    <t>Residential</t>
  </si>
  <si>
    <t>Transmission</t>
  </si>
  <si>
    <t xml:space="preserve">    (a) Update Billing determinants (IT) and book revenue (F&amp;O) on "TCRF Monthly Revenues" Tab (either update links or input)</t>
  </si>
  <si>
    <t>ADJP1 = 1/6th of over/(under) recovery from previous TCRF update true-up periods 5 &amp; 6</t>
  </si>
  <si>
    <t>ADJP2 = 1/6th of over/(under) recovery from second previous TCRF update true-up periods 1 through 4</t>
  </si>
  <si>
    <t xml:space="preserve"> TCRF CALCULATION - MONTHLY REVENUES</t>
  </si>
  <si>
    <t>[(g) / (h)]</t>
  </si>
  <si>
    <t>[(e) + (f)]</t>
  </si>
  <si>
    <t>22.</t>
  </si>
  <si>
    <t>TCRF Base</t>
  </si>
  <si>
    <t>TCRF Rate</t>
  </si>
  <si>
    <t>Class TCRF Not in Base (Ln 2 * Ln 3)</t>
  </si>
  <si>
    <t>Adjusted Class TCRF Revenue (Ln 8 = Ln 5 - Ln 6 - Ln 7)</t>
  </si>
  <si>
    <t>Class TCRF Revenue (Attachment A Page 4 of 4)</t>
  </si>
  <si>
    <t>TCRF Expense Not in Base (Attachment A Page 3 of 4)</t>
  </si>
  <si>
    <t>Class Allocation Factor (Attachment A Page 1 of 4)</t>
  </si>
  <si>
    <t>Denton Municipal Electric</t>
  </si>
  <si>
    <t>Under/(Over) Recovery (Ln 4 - Ln 8)</t>
  </si>
  <si>
    <t>Class TCRF</t>
  </si>
  <si>
    <t>Adjustment  to Class</t>
  </si>
  <si>
    <t>Billing Units</t>
  </si>
  <si>
    <t xml:space="preserve"> TCRF CALCULATION -  SEMI ANNUAL BASE REVENUE REQUIREMENT</t>
  </si>
  <si>
    <t>TEXAS-NEW MEXICO POWER COMPANY</t>
  </si>
  <si>
    <t>Texas-New Mexico Power Company</t>
  </si>
  <si>
    <t>Secondary Service Less 5KW</t>
  </si>
  <si>
    <t>Secondary Service Greater Than 5 kW</t>
  </si>
  <si>
    <t>per 4 CP kW</t>
  </si>
  <si>
    <t>per NCP kW</t>
  </si>
  <si>
    <t>TNMP</t>
  </si>
  <si>
    <t>Rate Class</t>
  </si>
  <si>
    <t>kWh</t>
  </si>
  <si>
    <t>Primary</t>
  </si>
  <si>
    <t>Primary IDR</t>
  </si>
  <si>
    <t>Lighting</t>
  </si>
  <si>
    <t>Austin Energy</t>
  </si>
  <si>
    <t>Brazos Electric Coop</t>
  </si>
  <si>
    <t>Brownsville Public Utilities Board</t>
  </si>
  <si>
    <t>Cherokee County Electric Coop</t>
  </si>
  <si>
    <t>College Station, City of</t>
  </si>
  <si>
    <t>Deep East Texas Electric Coop</t>
  </si>
  <si>
    <t>East Texas Electric Coop</t>
  </si>
  <si>
    <t>Electric Transmission Texas</t>
  </si>
  <si>
    <t>Fannin Electric Coop</t>
  </si>
  <si>
    <t>Farmers Electric Coop</t>
  </si>
  <si>
    <t>Floresville Electric Power System</t>
  </si>
  <si>
    <t>Garland Power and Light</t>
  </si>
  <si>
    <t>GEUS (Formerly Greenville)</t>
  </si>
  <si>
    <t>Houston County Electric Coop</t>
  </si>
  <si>
    <t>Lamar County Electric Coop</t>
  </si>
  <si>
    <t>Magic Valley Electric Coop</t>
  </si>
  <si>
    <t>Medina Electric Coop</t>
  </si>
  <si>
    <t>Rayburn Country</t>
  </si>
  <si>
    <t>Rio Grande Electric Coop</t>
  </si>
  <si>
    <t>San Antonio City Public Service</t>
  </si>
  <si>
    <t>San Bernard Electric Coop</t>
  </si>
  <si>
    <t>San Miguel Electric Coop</t>
  </si>
  <si>
    <t>Sharyland Utilities</t>
  </si>
  <si>
    <t>South Texas Electric Coop</t>
  </si>
  <si>
    <t>Southwest Texas Electric Coop</t>
  </si>
  <si>
    <t>Taylor Electric Coop</t>
  </si>
  <si>
    <t>Trinity Valley Electric Coop</t>
  </si>
  <si>
    <t>Secondary &lt; 5 kW</t>
  </si>
  <si>
    <t>Secondary &gt; 5 kW</t>
  </si>
  <si>
    <t>Old Rate Incl. in</t>
  </si>
  <si>
    <t>Primary Service w/IDR</t>
  </si>
  <si>
    <t>Primary Service w/o IDR</t>
  </si>
  <si>
    <t>Secondary Service Greater than 5kW w/IDR</t>
  </si>
  <si>
    <t>Secondary Service Less than 5 kW</t>
  </si>
  <si>
    <t xml:space="preserve">     Total TCRF Revenue</t>
  </si>
  <si>
    <t>4CP kVa</t>
  </si>
  <si>
    <t>4-CP kW</t>
  </si>
  <si>
    <t xml:space="preserve">       IDR</t>
  </si>
  <si>
    <t>NCP kW</t>
  </si>
  <si>
    <t xml:space="preserve">    NIDR</t>
  </si>
  <si>
    <t xml:space="preserve">        IDR</t>
  </si>
  <si>
    <t xml:space="preserve">        Non-IDR</t>
  </si>
  <si>
    <t xml:space="preserve">    Greater than 5 kw --</t>
  </si>
  <si>
    <t xml:space="preserve">    5 kW and Below</t>
  </si>
  <si>
    <t>Secondary Service</t>
  </si>
  <si>
    <t>Units</t>
  </si>
  <si>
    <t>Rate  Class</t>
  </si>
  <si>
    <t xml:space="preserve">Billing </t>
  </si>
  <si>
    <t>Booked TCRF Revenue</t>
  </si>
  <si>
    <t xml:space="preserve">Secondary Service Greater Than5 kW </t>
  </si>
  <si>
    <t xml:space="preserve">Sum of the product of each new wholesale transmission rate (NWTR) multiplied times the respective TNMP 4CP load component of the total ERCOT 4CP load used to develop the NWTR </t>
  </si>
  <si>
    <t>Sum of the product of each base wholesale transmission rate of the TSP represented in the NWTR multiplied times the respective TNMP 4CP load component of the total ERCOT 4CP load used to develop the NWTR for that TSP</t>
  </si>
  <si>
    <t>Allocation factor per TNMP 's Rider TCRF</t>
  </si>
  <si>
    <t>Revenue  Requirement</t>
  </si>
  <si>
    <t>Base Revenue Requirement</t>
  </si>
  <si>
    <t>TCRF Revenue Requirement</t>
  </si>
  <si>
    <t>9</t>
  </si>
  <si>
    <t>11</t>
  </si>
  <si>
    <t>12</t>
  </si>
  <si>
    <t>15</t>
  </si>
  <si>
    <t>16</t>
  </si>
  <si>
    <t>Cumulative Under/(Over) Recovery</t>
  </si>
  <si>
    <t>Revenue Requirement</t>
  </si>
  <si>
    <t>TCRF base revenue requirement for the period to calculate rates to be collected from retail customers located in TNMP 's service territory for period</t>
  </si>
  <si>
    <t xml:space="preserve">    (c) Add updates in approved TCOS since last filing period on tab "Attachment C TCRF Monthly Exp" and review each line for which months to include and if any proration is required</t>
  </si>
  <si>
    <t>Old Rate in Dkt.</t>
  </si>
  <si>
    <t>Wood County</t>
  </si>
  <si>
    <t>CenterPoint Energy Houston Electric</t>
  </si>
  <si>
    <t>Golden Spread Electric Coop</t>
  </si>
  <si>
    <t>Oncor Electric Delivery</t>
  </si>
  <si>
    <t>SUBTOTAL TCRF AMOUNT</t>
  </si>
  <si>
    <t>Commission Approved TNMP 4CP</t>
  </si>
  <si>
    <t>kW round</t>
  </si>
  <si>
    <t>Secondary Service Greater than 5kW w/o IDR</t>
  </si>
  <si>
    <t>Trans 4CP*</t>
  </si>
  <si>
    <t>Secondary &lt; 5kW</t>
  </si>
  <si>
    <t>Secondary &gt; 5kW</t>
  </si>
  <si>
    <t>Secondary &gt; 5kW IDR</t>
  </si>
  <si>
    <t>Bandera Electric Coop</t>
  </si>
  <si>
    <t>Commission Approved ERCOT 4CP</t>
  </si>
  <si>
    <t>Subtotal-TCOS Changes</t>
  </si>
  <si>
    <t>Allocation Factors</t>
  </si>
  <si>
    <t>Lone Star Transmission</t>
  </si>
  <si>
    <t>Cross Texas Transmission</t>
  </si>
  <si>
    <t>Lower Colorado River Authority (LCRA TSC)</t>
  </si>
  <si>
    <t>Central Texas Electric Coop</t>
  </si>
  <si>
    <t>Fayette Electric Coop</t>
  </si>
  <si>
    <t>Guadalupe Valley Electric Coop</t>
  </si>
  <si>
    <t>Bluebonnet Electric Coop</t>
  </si>
  <si>
    <t>Kerrville Public Utility Board</t>
  </si>
  <si>
    <t>New Braunfels Utilities</t>
  </si>
  <si>
    <t>Pedernales Electric Coop</t>
  </si>
  <si>
    <t>Total Imputed TCRF Revenue</t>
  </si>
  <si>
    <t>Wind Energy Transmission Texas</t>
  </si>
  <si>
    <t>Subtotal-Rate case expenses Changes</t>
  </si>
  <si>
    <t xml:space="preserve">         Page 3 of 3</t>
  </si>
  <si>
    <t>Lyntegar Electric Cooperative</t>
  </si>
  <si>
    <t>4CP  Year</t>
  </si>
  <si>
    <t xml:space="preserve">         Page 1 of 3</t>
  </si>
  <si>
    <t xml:space="preserve">         Page 2 of 3</t>
  </si>
  <si>
    <t>WP - Rev &amp; Billing Unit</t>
  </si>
  <si>
    <t>Company Credit/Surcharge</t>
  </si>
  <si>
    <t>WETT Tcredit Tax Rider</t>
  </si>
  <si>
    <t>WETT T credit Tax Rider</t>
  </si>
  <si>
    <t>48401 Base Rates</t>
  </si>
  <si>
    <t>38480 Allocator</t>
  </si>
  <si>
    <t>48401 Allocator</t>
  </si>
  <si>
    <t>Dkt. No. 48401</t>
  </si>
  <si>
    <t>WETT Credit Rider</t>
  </si>
  <si>
    <t>Oncor Electric Delivery NTU</t>
  </si>
  <si>
    <t>48401 Updated</t>
  </si>
  <si>
    <t>AEP Texas</t>
  </si>
  <si>
    <t xml:space="preserve"> 48401  Alloc Factor</t>
  </si>
  <si>
    <t>Perdanales Electric Cooperative</t>
  </si>
  <si>
    <t>Lone Star Transmission, LLC</t>
  </si>
  <si>
    <t>Lyntegar Electric Coop</t>
  </si>
  <si>
    <t>FOR IMPLEMENTATION SEPT 1, 2020</t>
  </si>
  <si>
    <t>YES</t>
  </si>
  <si>
    <t>Oncor North Texas Utlity</t>
  </si>
  <si>
    <r>
      <t xml:space="preserve">Kerrville Public Utility Board </t>
    </r>
    <r>
      <rPr>
        <vertAlign val="superscript"/>
        <sz val="13"/>
        <rFont val="Arial"/>
        <family val="2"/>
      </rPr>
      <t>e</t>
    </r>
  </si>
  <si>
    <t>Lubbock Power &amp; Light</t>
  </si>
  <si>
    <t>07/01/2021</t>
  </si>
  <si>
    <t xml:space="preserve">Sharyland - OPEBR credit </t>
  </si>
  <si>
    <t xml:space="preserve">Sharyland - TCOSR </t>
  </si>
  <si>
    <t xml:space="preserve">Sharyland - TCJA surcharge </t>
  </si>
  <si>
    <t>10/31/2020</t>
  </si>
  <si>
    <t>08/03/2021</t>
  </si>
  <si>
    <t xml:space="preserve">Lubbock RCE Surcharge </t>
  </si>
  <si>
    <t xml:space="preserve">GEUS RCE Surcharge </t>
  </si>
  <si>
    <t xml:space="preserve">Rio Grande RCE Surcharge </t>
  </si>
  <si>
    <t>San Antonio City Public Service (CPS ENERGY)</t>
  </si>
  <si>
    <t>Wood County Electric Cooperative</t>
  </si>
  <si>
    <t>a - 5 years</t>
  </si>
  <si>
    <r>
      <t xml:space="preserve">Texas New Mexico Power RC Exp </t>
    </r>
    <r>
      <rPr>
        <vertAlign val="superscript"/>
        <sz val="9"/>
        <rFont val="Arial"/>
        <family val="2"/>
      </rPr>
      <t>b</t>
    </r>
  </si>
  <si>
    <t>b- 3 years</t>
  </si>
  <si>
    <t>e - 12 months</t>
  </si>
  <si>
    <t>c - 3 years</t>
  </si>
  <si>
    <r>
      <t xml:space="preserve">CenterPoint UEDIT Credit </t>
    </r>
    <r>
      <rPr>
        <vertAlign val="superscript"/>
        <sz val="9"/>
        <rFont val="Arial"/>
        <family val="2"/>
      </rPr>
      <t>c</t>
    </r>
  </si>
  <si>
    <r>
      <t xml:space="preserve">East Texas Electric Coop Credit Rider </t>
    </r>
    <r>
      <rPr>
        <vertAlign val="superscript"/>
        <sz val="9"/>
        <rFont val="Arial"/>
        <family val="2"/>
      </rPr>
      <t>d</t>
    </r>
  </si>
  <si>
    <t>d - 5 years</t>
  </si>
  <si>
    <t>f - 12 months</t>
  </si>
  <si>
    <r>
      <t xml:space="preserve">East Texas Electric Coop RC </t>
    </r>
    <r>
      <rPr>
        <vertAlign val="superscript"/>
        <sz val="9"/>
        <rFont val="Arial"/>
        <family val="2"/>
      </rPr>
      <t>f</t>
    </r>
  </si>
  <si>
    <r>
      <t xml:space="preserve">AEP Texas Rider CRR </t>
    </r>
    <r>
      <rPr>
        <vertAlign val="superscript"/>
        <sz val="9"/>
        <rFont val="Arial"/>
        <family val="2"/>
      </rPr>
      <t>g</t>
    </r>
  </si>
  <si>
    <t>g - 12 months</t>
  </si>
  <si>
    <t>ONCOR CREDIT</t>
  </si>
  <si>
    <t>4CP kW</t>
  </si>
  <si>
    <t xml:space="preserve">March 2022  TCRF  Update </t>
  </si>
  <si>
    <t>FOR IMPLEMENTATION MARCH 1, 2020</t>
  </si>
  <si>
    <r>
      <t xml:space="preserve">Lubbock Credit Rider </t>
    </r>
    <r>
      <rPr>
        <vertAlign val="superscript"/>
        <sz val="9"/>
        <rFont val="Arial"/>
        <family val="2"/>
      </rPr>
      <t>(5 yr)</t>
    </r>
  </si>
  <si>
    <r>
      <t>Texas New Mexico Power RC Exp.</t>
    </r>
    <r>
      <rPr>
        <vertAlign val="superscript"/>
        <sz val="11"/>
        <rFont val="Arial"/>
        <family val="2"/>
      </rPr>
      <t xml:space="preserve"> 3Yr</t>
    </r>
  </si>
  <si>
    <r>
      <t xml:space="preserve">East Texas Electric Coop Credit Rider </t>
    </r>
    <r>
      <rPr>
        <vertAlign val="superscript"/>
        <sz val="11"/>
        <rFont val="Arial"/>
        <family val="2"/>
      </rPr>
      <t>5yr</t>
    </r>
  </si>
  <si>
    <t>5/30/2021</t>
  </si>
  <si>
    <t>Lubbock Credit Rider (5 yr)</t>
  </si>
  <si>
    <t xml:space="preserve">AEP Texas </t>
  </si>
  <si>
    <t>Lower Colorado River Authority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</si>
</sst>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_(&quot;$&quot;* #,##0.000000_);_(&quot;$&quot;* \(#,##0.000000\);_(&quot;$&quot;* &quot;-&quot;??_);_(@_)"/>
    <numFmt numFmtId="165" formatCode="_(&quot;$&quot;* #,##0_);_(&quot;$&quot;* \(#,##0\);_(&quot;$&quot;* &quot;-&quot;??_);_(@_)"/>
    <numFmt numFmtId="166" formatCode="#,##0.0"/>
    <numFmt numFmtId="167" formatCode="_(* #,##0.0_);_(* \(#,##0.0\);_(* &quot;-&quot;??_);_(@_)"/>
    <numFmt numFmtId="168" formatCode="0.0000%"/>
    <numFmt numFmtId="169" formatCode="0.000%"/>
    <numFmt numFmtId="170" formatCode="[$-409]mmm\-yy;@"/>
    <numFmt numFmtId="171" formatCode="&quot;$&quot;#,##0"/>
    <numFmt numFmtId="172" formatCode="0.0%"/>
    <numFmt numFmtId="173" formatCode="_(* #,##0_);_(* \(#,##0\);_(* &quot;-&quot;??_);_(@_)"/>
    <numFmt numFmtId="174" formatCode="_(* #,##0.0000_);_(* \(#,##0.0000\);_(* &quot;-&quot;??_);_(@_)"/>
    <numFmt numFmtId="175" formatCode="0.0000000"/>
    <numFmt numFmtId="176" formatCode="mmm"/>
    <numFmt numFmtId="177" formatCode="&quot;$&quot;#,##0.00"/>
    <numFmt numFmtId="178" formatCode="0.000000%"/>
    <numFmt numFmtId="179" formatCode="\£\ #,##0_);[Red]\(\£\ #,##0\)"/>
    <numFmt numFmtId="180" formatCode="\¥\ #,##0_);[Red]\(\¥\ #,##0\)"/>
    <numFmt numFmtId="181" formatCode="#,##0.0_);[Red]\(#,##0.0\)"/>
    <numFmt numFmtId="182" formatCode="\•\ \ @"/>
    <numFmt numFmtId="183" formatCode="#,##0,_);[Red]\(#,##0,\)"/>
    <numFmt numFmtId="184" formatCode="\ \ _•\–\ \ \ \ @"/>
    <numFmt numFmtId="185" formatCode="mm/dd/yy"/>
    <numFmt numFmtId="186" formatCode="0.000"/>
    <numFmt numFmtId="187" formatCode="0.0000000%"/>
    <numFmt numFmtId="188" formatCode="0.000000000%"/>
    <numFmt numFmtId="189" formatCode="_ * #,##0_ ;_ * \-#,##0_ ;_ * &quot;-&quot;_ ;_ @_ "/>
    <numFmt numFmtId="190" formatCode="_ * #,##0.00_ ;_ * \-#,##0.00_ ;_ * &quot;-&quot;??_ ;_ @_ "/>
    <numFmt numFmtId="191" formatCode="0.00000000%"/>
    <numFmt numFmtId="192" formatCode="0.00_)"/>
    <numFmt numFmtId="193" formatCode="[Blue]#,##0,_);[Red]\(#,##0,\)"/>
    <numFmt numFmtId="194" formatCode="0.0"/>
    <numFmt numFmtId="195" formatCode="0_);\(0\)"/>
    <numFmt numFmtId="196" formatCode="_(&quot;$&quot;* #,##0.0000000_);_(&quot;$&quot;* \(#,##0.0000000\);_(&quot;$&quot;* &quot;-&quot;??_);_(@_)"/>
    <numFmt numFmtId="197" formatCode="_(&quot;$&quot;* #,##0.00000000_);_(&quot;$&quot;* \(#,##0.00000000\);_(&quot;$&quot;* &quot;-&quot;??_);_(@_)"/>
    <numFmt numFmtId="198" formatCode="#,##0.000000"/>
    <numFmt numFmtId="199" formatCode="_(* #,##0.0000000_);_(* \(#,##0.0000000\);_(* &quot;-&quot;??_);_(@_)"/>
    <numFmt numFmtId="200" formatCode="_(* #,##0.00000000_);_(* \(#,##0.00000000\);_(* &quot;-&quot;??_);_(@_)"/>
    <numFmt numFmtId="201" formatCode="_(* #,##0.000000_);_(* \(#,##0.000000\);_(* &quot;-&quot;??_);_(@_)"/>
    <numFmt numFmtId="202" formatCode="_(&quot;$&quot;* #,##0.000000000_);_(&quot;$&quot;* \(#,##0.000000000\);_(&quot;$&quot;* &quot;-&quot;??_);_(@_)"/>
    <numFmt numFmtId="203" formatCode="_(* #,##0.0000000000_);_(* \(#,##0.0000000000\);_(* &quot;-&quot;??_);_(@_)"/>
    <numFmt numFmtId="204" formatCode="_(* #,##0.000000000000_);_(* \(#,##0.000000000000\);_(* &quot;-&quot;??_);_(@_)"/>
    <numFmt numFmtId="205" formatCode="_(* #,##0.00000_);_(* \(#,##0.00000\);_(* &quot;-&quot;??_);_(@_)"/>
    <numFmt numFmtId="206" formatCode="_(&quot;$&quot;* #,##0.00000_);_(&quot;$&quot;* \(#,##0.00000\);_(&quot;$&quot;* &quot;-&quot;??_);_(@_)"/>
    <numFmt numFmtId="207" formatCode="_(* #,##0.000000000_);_(* \(#,##0.000000000\);_(* &quot;-&quot;??_);_(@_)"/>
    <numFmt numFmtId="208" formatCode="_(* #,##0.000_);_(* \(#,##0.000\);_(* &quot;-&quot;??_);_(@_)"/>
    <numFmt numFmtId="209" formatCode="&quot;$&quot;#,##0.0000_);\(&quot;$&quot;#,##0.0000\)"/>
  </numFmts>
  <fonts count="95">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2"/>
      <name val="Times New Roman"/>
      <family val="1"/>
    </font>
    <font>
      <sz val="12"/>
      <name val="Times New Roman"/>
      <family val="1"/>
    </font>
    <font>
      <u/>
      <sz val="12"/>
      <name val="Times New Roman"/>
      <family val="1"/>
    </font>
    <font>
      <sz val="12"/>
      <name val="Arial MT"/>
    </font>
    <font>
      <sz val="10"/>
      <name val="Arial"/>
      <family val="2"/>
    </font>
    <font>
      <b/>
      <sz val="10"/>
      <color rgb="FF0070C0"/>
      <name val="Arial"/>
      <family val="2"/>
    </font>
    <font>
      <b/>
      <sz val="12"/>
      <name val="Arial"/>
      <family val="2"/>
    </font>
    <font>
      <sz val="12"/>
      <name val="Arial"/>
      <family val="2"/>
    </font>
    <font>
      <sz val="8"/>
      <name val="Arial"/>
      <family val="2"/>
    </font>
    <font>
      <sz val="12"/>
      <color indexed="8"/>
      <name val="Arial"/>
      <family val="2"/>
    </font>
    <font>
      <sz val="11"/>
      <name val="Arial"/>
      <family val="2"/>
    </font>
    <font>
      <sz val="10"/>
      <name val="Arial"/>
      <family val="2"/>
    </font>
    <font>
      <b/>
      <sz val="10"/>
      <name val="Times New Roman"/>
      <family val="1"/>
    </font>
    <font>
      <sz val="8"/>
      <name val="Times New Roman"/>
      <family val="1"/>
    </font>
    <font>
      <sz val="9"/>
      <name val="Arial"/>
      <family val="2"/>
    </font>
    <font>
      <sz val="8"/>
      <color indexed="12"/>
      <name val="Arial"/>
      <family val="2"/>
    </font>
    <font>
      <sz val="10"/>
      <color indexed="12"/>
      <name val="Tahoma"/>
      <family val="2"/>
    </font>
    <font>
      <sz val="10"/>
      <name val="Times New Roman"/>
      <family val="1"/>
    </font>
    <font>
      <i/>
      <sz val="12"/>
      <color indexed="9"/>
      <name val="Arial"/>
      <family val="2"/>
    </font>
    <font>
      <b/>
      <sz val="10"/>
      <name val="Arial Unicode MS"/>
      <family val="2"/>
    </font>
    <font>
      <sz val="10"/>
      <name val="MS Sans Serif"/>
      <family val="2"/>
    </font>
    <font>
      <sz val="10"/>
      <name val="BERNHARD"/>
      <family val="2"/>
    </font>
    <font>
      <sz val="10"/>
      <name val="Helv"/>
      <family val="2"/>
    </font>
    <font>
      <sz val="11"/>
      <color indexed="8"/>
      <name val="Calibri"/>
      <family val="2"/>
    </font>
    <font>
      <sz val="1"/>
      <color indexed="8"/>
      <name val="Courier"/>
      <family val="3"/>
    </font>
    <font>
      <b/>
      <sz val="1"/>
      <color indexed="8"/>
      <name val="Courier"/>
      <family val="3"/>
    </font>
    <font>
      <b/>
      <sz val="12"/>
      <color indexed="16"/>
      <name val="Times New Roman"/>
      <family val="1"/>
    </font>
    <font>
      <sz val="11"/>
      <name val="Times New Roman"/>
      <family val="1"/>
    </font>
    <font>
      <b/>
      <i/>
      <sz val="16"/>
      <name val="Helv"/>
      <family val="2"/>
    </font>
    <font>
      <sz val="12"/>
      <name val="Helv"/>
    </font>
    <font>
      <sz val="10"/>
      <name val="Arial Unicode MS"/>
      <family val="2"/>
    </font>
    <font>
      <sz val="10"/>
      <color indexed="62"/>
      <name val="Arial"/>
      <family val="2"/>
    </font>
    <font>
      <b/>
      <sz val="10"/>
      <name val="MS Sans Serif"/>
      <family val="2"/>
    </font>
    <font>
      <b/>
      <sz val="6.5"/>
      <name val="MS Sans Serif"/>
      <family val="2"/>
    </font>
    <font>
      <b/>
      <sz val="12"/>
      <color indexed="8"/>
      <name val="Arial"/>
      <family val="2"/>
    </font>
    <font>
      <b/>
      <i/>
      <sz val="12"/>
      <color indexed="8"/>
      <name val="Arial"/>
      <family val="2"/>
    </font>
    <font>
      <b/>
      <sz val="11"/>
      <color indexed="9"/>
      <name val="Arial"/>
      <family val="2"/>
    </font>
    <font>
      <b/>
      <i/>
      <sz val="11"/>
      <color indexed="9"/>
      <name val="Arial"/>
      <family val="2"/>
    </font>
    <font>
      <sz val="10"/>
      <color indexed="8"/>
      <name val="Arial"/>
      <family val="2"/>
    </font>
    <font>
      <b/>
      <i/>
      <sz val="22"/>
      <color indexed="15"/>
      <name val="Arial"/>
      <family val="2"/>
    </font>
    <font>
      <i/>
      <sz val="12"/>
      <color indexed="8"/>
      <name val="Arial"/>
      <family val="2"/>
    </font>
    <font>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11"/>
      <name val="Arial"/>
      <family val="2"/>
    </font>
    <font>
      <sz val="11"/>
      <color theme="1"/>
      <name val="Arial"/>
      <family val="2"/>
    </font>
    <font>
      <b/>
      <sz val="11"/>
      <color theme="1"/>
      <name val="Arial"/>
      <family val="2"/>
    </font>
    <font>
      <u val="singleAccounting"/>
      <sz val="11"/>
      <name val="Arial"/>
      <family val="2"/>
    </font>
    <font>
      <b/>
      <u val="singleAccounting"/>
      <sz val="11"/>
      <name val="Arial"/>
      <family val="2"/>
    </font>
    <font>
      <b/>
      <u val="singleAccounting"/>
      <sz val="11"/>
      <color theme="1"/>
      <name val="Arial"/>
      <family val="2"/>
    </font>
    <font>
      <sz val="10"/>
      <color theme="1"/>
      <name val="Tahoma"/>
      <family val="2"/>
    </font>
    <font>
      <sz val="11"/>
      <color rgb="FF006100"/>
      <name val="Calibri"/>
      <family val="2"/>
      <scheme val="minor"/>
    </font>
    <font>
      <sz val="11"/>
      <color rgb="FF9C6500"/>
      <name val="Calibri"/>
      <family val="2"/>
      <scheme val="minor"/>
    </font>
    <font>
      <sz val="11"/>
      <name val="Calibri"/>
      <family val="2"/>
      <scheme val="minor"/>
    </font>
    <font>
      <b/>
      <sz val="10"/>
      <name val="Arial"/>
      <family val="2"/>
    </font>
    <font>
      <b/>
      <sz val="11"/>
      <name val="Calibri"/>
      <family val="2"/>
      <scheme val="minor"/>
    </font>
    <font>
      <sz val="10"/>
      <name val="MS Sans Serif"/>
      <family val="2"/>
    </font>
    <font>
      <u/>
      <sz val="11"/>
      <name val="Calibri"/>
      <family val="2"/>
      <scheme val="minor"/>
    </font>
    <font>
      <sz val="10"/>
      <color indexed="8"/>
      <name val="Tahoma"/>
      <family val="2"/>
    </font>
    <font>
      <b/>
      <sz val="10"/>
      <color theme="1"/>
      <name val="Arial"/>
      <family val="2"/>
    </font>
    <font>
      <sz val="10"/>
      <name val="Arial"/>
      <family val="2"/>
    </font>
    <font>
      <sz val="11"/>
      <color rgb="FF9C0006"/>
      <name val="Calibri"/>
      <family val="2"/>
      <scheme val="minor"/>
    </font>
    <font>
      <sz val="9"/>
      <name val="Calibri"/>
      <family val="2"/>
      <scheme val="minor"/>
    </font>
    <font>
      <i/>
      <sz val="10"/>
      <name val="Arial"/>
      <family val="2"/>
    </font>
    <font>
      <b/>
      <u/>
      <sz val="10"/>
      <name val="Arial"/>
      <family val="2"/>
    </font>
    <font>
      <sz val="10"/>
      <color rgb="FF0000FF"/>
      <name val="Arial"/>
      <family val="2"/>
    </font>
    <font>
      <b/>
      <u val="singleAccounting"/>
      <sz val="10"/>
      <name val="Arial"/>
      <family val="2"/>
    </font>
    <font>
      <u/>
      <sz val="10"/>
      <name val="Arial"/>
      <family val="2"/>
    </font>
    <font>
      <u val="singleAccounting"/>
      <sz val="10"/>
      <name val="Arial"/>
      <family val="2"/>
    </font>
    <font>
      <sz val="9"/>
      <color theme="1"/>
      <name val="Arial"/>
      <family val="2"/>
    </font>
    <font>
      <sz val="10"/>
      <name val="Arial"/>
      <family val="2"/>
    </font>
    <font>
      <vertAlign val="superscript"/>
      <sz val="10"/>
      <name val="Arial"/>
      <family val="2"/>
    </font>
    <font>
      <u val="double"/>
      <sz val="10"/>
      <name val="Arial"/>
      <family val="2"/>
    </font>
    <font>
      <b/>
      <sz val="9"/>
      <name val="Arial"/>
      <family val="2"/>
    </font>
    <font>
      <vertAlign val="superscript"/>
      <sz val="11"/>
      <name val="Arial"/>
      <family val="2"/>
    </font>
    <font>
      <vertAlign val="superscript"/>
      <sz val="13"/>
      <name val="Arial"/>
      <family val="2"/>
    </font>
    <font>
      <vertAlign val="superscript"/>
      <sz val="9"/>
      <name val="Arial"/>
      <family val="2"/>
    </font>
    <font>
      <sz val="10"/>
      <color rgb="FFFF0000"/>
      <name val="Arial"/>
      <family val="2"/>
    </font>
  </fonts>
  <fills count="38">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26"/>
        <bgColor indexed="64"/>
      </patternFill>
    </fill>
    <fill>
      <patternFill patternType="solid">
        <fgColor indexed="44"/>
        <bgColor indexed="64"/>
      </patternFill>
    </fill>
    <fill>
      <patternFill patternType="mediumGray">
        <fgColor indexed="22"/>
      </patternFill>
    </fill>
    <fill>
      <patternFill patternType="solid">
        <fgColor indexed="9"/>
      </patternFill>
    </fill>
    <fill>
      <patternFill patternType="solid">
        <fgColor indexed="9"/>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lightUp">
        <fgColor indexed="48"/>
        <bgColor indexed="44"/>
      </patternFill>
    </fill>
    <fill>
      <patternFill patternType="solid">
        <fgColor indexed="62"/>
        <bgColor indexed="64"/>
      </patternFill>
    </fill>
    <fill>
      <patternFill patternType="solid">
        <fgColor indexed="27"/>
        <bgColor indexed="64"/>
      </patternFill>
    </fill>
    <fill>
      <patternFill patternType="solid">
        <fgColor rgb="FFC6EFCE"/>
      </patternFill>
    </fill>
    <fill>
      <patternFill patternType="solid">
        <fgColor rgb="FFFFEB9C"/>
      </patternFill>
    </fill>
    <fill>
      <patternFill patternType="gray0625"/>
    </fill>
    <fill>
      <patternFill patternType="solid">
        <fgColor rgb="FFFFC7CE"/>
      </patternFill>
    </fill>
    <fill>
      <patternFill patternType="solid">
        <fgColor theme="9" tint="0.79998168889431442"/>
        <bgColor indexed="64"/>
      </patternFill>
    </fill>
    <fill>
      <patternFill patternType="gray0625">
        <bgColor theme="9" tint="0.79998168889431442"/>
      </patternFill>
    </fill>
    <fill>
      <patternFill patternType="solid">
        <fgColor theme="8" tint="0.79998168889431442"/>
        <bgColor indexed="64"/>
      </patternFill>
    </fill>
    <fill>
      <patternFill patternType="gray0625">
        <bgColor theme="8" tint="0.79998168889431442"/>
      </patternFill>
    </fill>
    <fill>
      <patternFill patternType="solid">
        <fgColor theme="7" tint="0.79998168889431442"/>
        <bgColor indexed="64"/>
      </patternFill>
    </fill>
    <fill>
      <patternFill patternType="solid">
        <fgColor rgb="FFFFFF00"/>
        <bgColor indexed="64"/>
      </patternFill>
    </fill>
    <fill>
      <patternFill patternType="gray0625">
        <bgColor theme="7" tint="0.79998168889431442"/>
      </patternFill>
    </fill>
    <fill>
      <patternFill patternType="solid">
        <fgColor theme="6" tint="0.79998168889431442"/>
        <bgColor indexed="64"/>
      </patternFill>
    </fill>
    <fill>
      <patternFill patternType="gray0625">
        <bgColor theme="6" tint="0.79998168889431442"/>
      </patternFill>
    </fill>
    <fill>
      <patternFill patternType="solid">
        <fgColor theme="4" tint="0.79998168889431442"/>
        <bgColor indexed="64"/>
      </patternFill>
    </fill>
  </fills>
  <borders count="59">
    <border>
      <left/>
      <right/>
      <top/>
      <bottom/>
      <diagonal/>
    </border>
    <border>
      <left/>
      <right/>
      <top style="medium">
        <color indexed="64"/>
      </top>
      <bottom/>
      <diagonal/>
    </border>
    <border>
      <left/>
      <right/>
      <top/>
      <bottom style="thick">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style="thin">
        <color indexed="48"/>
      </left>
      <right style="thin">
        <color indexed="48"/>
      </right>
      <top style="thin">
        <color indexed="48"/>
      </top>
      <bottom style="thin">
        <color indexed="48"/>
      </bottom>
      <diagonal/>
    </border>
    <border>
      <left/>
      <right/>
      <top/>
      <bottom style="thick">
        <color indexed="22"/>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2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s>
  <cellStyleXfs count="1011">
    <xf numFmtId="170" fontId="0" fillId="0" borderId="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170" fontId="18"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170" fontId="26" fillId="0" borderId="0"/>
    <xf numFmtId="44"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179" fontId="16" fillId="0" borderId="0" applyFont="0" applyFill="0" applyBorder="0" applyAlignment="0" applyProtection="0"/>
    <xf numFmtId="180" fontId="16" fillId="0" borderId="0" applyFont="0" applyFill="0" applyBorder="0" applyAlignment="0" applyProtection="0"/>
    <xf numFmtId="170" fontId="31" fillId="0" borderId="0" applyNumberFormat="0" applyFill="0" applyBorder="0" applyAlignment="0">
      <protection locked="0"/>
    </xf>
    <xf numFmtId="181" fontId="32" fillId="0" borderId="22"/>
    <xf numFmtId="170" fontId="15" fillId="0" borderId="29" applyNumberFormat="0" applyFill="0" applyAlignment="0" applyProtection="0"/>
    <xf numFmtId="38" fontId="32" fillId="0" borderId="22"/>
    <xf numFmtId="182"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9" fillId="0" borderId="0" applyFont="0" applyFill="0" applyBorder="0" applyAlignment="0" applyProtection="0"/>
    <xf numFmtId="43" fontId="35" fillId="0" borderId="0" applyFont="0" applyFill="0" applyBorder="0" applyAlignment="0" applyProtection="0"/>
    <xf numFmtId="170" fontId="36" fillId="0" borderId="0"/>
    <xf numFmtId="170" fontId="37" fillId="0" borderId="0"/>
    <xf numFmtId="170" fontId="36" fillId="0" borderId="0"/>
    <xf numFmtId="170" fontId="37" fillId="0" borderId="0"/>
    <xf numFmtId="183" fontId="19"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84" fontId="16" fillId="0" borderId="0" applyFont="0" applyFill="0" applyBorder="0" applyAlignment="0" applyProtection="0"/>
    <xf numFmtId="185" fontId="19" fillId="0" borderId="0" applyFont="0" applyFill="0" applyBorder="0" applyAlignment="0" applyProtection="0"/>
    <xf numFmtId="170" fontId="39" fillId="0" borderId="0">
      <protection locked="0"/>
    </xf>
    <xf numFmtId="170" fontId="40" fillId="0" borderId="0">
      <protection locked="0"/>
    </xf>
    <xf numFmtId="170" fontId="40" fillId="0" borderId="0">
      <protection locked="0"/>
    </xf>
    <xf numFmtId="170" fontId="19" fillId="0" borderId="0" applyNumberFormat="0" applyFill="0" applyAlignment="0">
      <alignment horizontal="right" indent="1"/>
    </xf>
    <xf numFmtId="170" fontId="39" fillId="0" borderId="0">
      <protection locked="0"/>
    </xf>
    <xf numFmtId="170" fontId="39" fillId="0" borderId="0">
      <protection locked="0"/>
    </xf>
    <xf numFmtId="170" fontId="39" fillId="0" borderId="0">
      <protection locked="0"/>
    </xf>
    <xf numFmtId="170" fontId="39" fillId="0" borderId="0">
      <protection locked="0"/>
    </xf>
    <xf numFmtId="170" fontId="39" fillId="0" borderId="0">
      <protection locked="0"/>
    </xf>
    <xf numFmtId="170" fontId="39" fillId="0" borderId="0">
      <protection locked="0"/>
    </xf>
    <xf numFmtId="170" fontId="39" fillId="0" borderId="0">
      <protection locked="0"/>
    </xf>
    <xf numFmtId="170" fontId="39" fillId="0" borderId="0">
      <protection locked="0"/>
    </xf>
    <xf numFmtId="6" fontId="29" fillId="0" borderId="0"/>
    <xf numFmtId="170" fontId="39" fillId="0" borderId="0">
      <protection locked="0"/>
    </xf>
    <xf numFmtId="186" fontId="19" fillId="0" borderId="0" applyFill="0" applyBorder="0" applyAlignment="0" applyProtection="0"/>
    <xf numFmtId="170" fontId="25" fillId="1" borderId="0"/>
    <xf numFmtId="38" fontId="23" fillId="5" borderId="0" applyNumberFormat="0" applyBorder="0" applyAlignment="0" applyProtection="0"/>
    <xf numFmtId="170" fontId="21" fillId="0" borderId="31" applyNumberFormat="0" applyAlignment="0" applyProtection="0">
      <alignment horizontal="left" vertical="center"/>
    </xf>
    <xf numFmtId="170" fontId="21" fillId="0" borderId="27">
      <alignment horizontal="left" vertical="center"/>
    </xf>
    <xf numFmtId="10" fontId="23" fillId="6" borderId="28" applyNumberFormat="0" applyBorder="0" applyAlignment="0" applyProtection="0"/>
    <xf numFmtId="170" fontId="23" fillId="5" borderId="0"/>
    <xf numFmtId="170" fontId="41" fillId="0" borderId="0"/>
    <xf numFmtId="187" fontId="42" fillId="0" borderId="0" applyFont="0" applyFill="0" applyBorder="0" applyAlignment="0" applyProtection="0"/>
    <xf numFmtId="188" fontId="42" fillId="0" borderId="0" applyFont="0" applyFill="0" applyBorder="0" applyAlignment="0" applyProtection="0"/>
    <xf numFmtId="189" fontId="19" fillId="0" borderId="0" applyFont="0" applyFill="0" applyBorder="0" applyAlignment="0" applyProtection="0"/>
    <xf numFmtId="190" fontId="19" fillId="0" borderId="0" applyFont="0" applyFill="0" applyBorder="0" applyAlignment="0" applyProtection="0"/>
    <xf numFmtId="178" fontId="42" fillId="0" borderId="0" applyFont="0" applyFill="0" applyBorder="0" applyAlignment="0" applyProtection="0"/>
    <xf numFmtId="191" fontId="42" fillId="0" borderId="0" applyFont="0" applyFill="0" applyBorder="0" applyAlignment="0" applyProtection="0"/>
    <xf numFmtId="42" fontId="19" fillId="0" borderId="0" applyFont="0" applyFill="0" applyBorder="0" applyAlignment="0" applyProtection="0"/>
    <xf numFmtId="44" fontId="19" fillId="0" borderId="0" applyFont="0" applyFill="0" applyBorder="0" applyAlignment="0" applyProtection="0"/>
    <xf numFmtId="192" fontId="43" fillId="0" borderId="0"/>
    <xf numFmtId="170" fontId="44" fillId="0" borderId="0"/>
    <xf numFmtId="170" fontId="44" fillId="0" borderId="0"/>
    <xf numFmtId="170" fontId="35" fillId="0" borderId="0"/>
    <xf numFmtId="170" fontId="35" fillId="0" borderId="0"/>
    <xf numFmtId="170" fontId="35" fillId="0" borderId="0"/>
    <xf numFmtId="170" fontId="35" fillId="0" borderId="0"/>
    <xf numFmtId="170" fontId="35" fillId="0" borderId="0"/>
    <xf numFmtId="170" fontId="35" fillId="0" borderId="0"/>
    <xf numFmtId="170" fontId="28" fillId="0" borderId="0"/>
    <xf numFmtId="170" fontId="35"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33" fillId="0" borderId="0"/>
    <xf numFmtId="170" fontId="19" fillId="0" borderId="0"/>
    <xf numFmtId="170" fontId="19" fillId="0" borderId="0"/>
    <xf numFmtId="170" fontId="19" fillId="0" borderId="0"/>
    <xf numFmtId="170" fontId="19" fillId="0" borderId="0"/>
    <xf numFmtId="170" fontId="19"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19" fillId="0" borderId="0"/>
    <xf numFmtId="170" fontId="19" fillId="0" borderId="0"/>
    <xf numFmtId="170" fontId="19" fillId="0" borderId="0"/>
    <xf numFmtId="170" fontId="19" fillId="0" borderId="0"/>
    <xf numFmtId="170" fontId="19" fillId="0" borderId="0"/>
    <xf numFmtId="170" fontId="38" fillId="0" borderId="0"/>
    <xf numFmtId="170" fontId="38" fillId="0" borderId="0"/>
    <xf numFmtId="170" fontId="38" fillId="0" borderId="0"/>
    <xf numFmtId="170" fontId="38" fillId="0" borderId="0"/>
    <xf numFmtId="170" fontId="38" fillId="0" borderId="0"/>
    <xf numFmtId="170" fontId="38"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xf numFmtId="170" fontId="32" fillId="0" borderId="0"/>
    <xf numFmtId="170" fontId="32" fillId="0" borderId="0"/>
    <xf numFmtId="170" fontId="32" fillId="0" borderId="0"/>
    <xf numFmtId="170" fontId="32" fillId="0" borderId="0"/>
    <xf numFmtId="170" fontId="32" fillId="0" borderId="0"/>
    <xf numFmtId="170" fontId="32" fillId="0" borderId="0"/>
    <xf numFmtId="170" fontId="45" fillId="0" borderId="0"/>
    <xf numFmtId="170" fontId="45" fillId="0" borderId="0"/>
    <xf numFmtId="170" fontId="45" fillId="0" borderId="0"/>
    <xf numFmtId="170" fontId="45" fillId="0" borderId="0"/>
    <xf numFmtId="170" fontId="45" fillId="0" borderId="0"/>
    <xf numFmtId="170" fontId="45" fillId="0" borderId="0"/>
    <xf numFmtId="43" fontId="46" fillId="0" borderId="0"/>
    <xf numFmtId="2" fontId="35" fillId="0" borderId="0" applyFont="0" applyFill="0" applyBorder="0" applyAlignment="0" applyProtection="0"/>
    <xf numFmtId="193" fontId="30" fillId="0" borderId="0"/>
    <xf numFmtId="170" fontId="27" fillId="0" borderId="32" applyNumberFormat="0" applyAlignment="0" applyProtection="0"/>
    <xf numFmtId="170" fontId="32" fillId="3" borderId="0" applyNumberFormat="0" applyFont="0" applyBorder="0" applyAlignment="0" applyProtection="0"/>
    <xf numFmtId="170" fontId="23" fillId="4" borderId="26" applyNumberFormat="0" applyFont="0" applyBorder="0" applyAlignment="0" applyProtection="0">
      <alignment horizontal="center"/>
    </xf>
    <xf numFmtId="170" fontId="23" fillId="7" borderId="26" applyNumberFormat="0" applyFont="0" applyBorder="0" applyAlignment="0" applyProtection="0">
      <alignment horizontal="center"/>
    </xf>
    <xf numFmtId="170" fontId="32" fillId="0" borderId="33" applyNumberFormat="0" applyAlignment="0" applyProtection="0"/>
    <xf numFmtId="170" fontId="32" fillId="0" borderId="34" applyNumberFormat="0" applyAlignment="0" applyProtection="0"/>
    <xf numFmtId="170" fontId="27" fillId="0" borderId="35" applyNumberFormat="0" applyAlignment="0" applyProtection="0"/>
    <xf numFmtId="10" fontId="1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70" fontId="35" fillId="0" borderId="0" applyNumberFormat="0" applyFont="0" applyFill="0" applyBorder="0" applyAlignment="0" applyProtection="0">
      <alignment horizontal="left"/>
    </xf>
    <xf numFmtId="170" fontId="35" fillId="0" borderId="0" applyNumberFormat="0" applyFont="0" applyFill="0" applyBorder="0" applyAlignment="0" applyProtection="0">
      <alignment horizontal="left"/>
    </xf>
    <xf numFmtId="170" fontId="35" fillId="0" borderId="0" applyNumberFormat="0" applyFont="0" applyFill="0" applyBorder="0" applyAlignment="0" applyProtection="0">
      <alignment horizontal="left"/>
    </xf>
    <xf numFmtId="170" fontId="35" fillId="0" borderId="0" applyNumberFormat="0" applyFont="0" applyFill="0" applyBorder="0" applyAlignment="0" applyProtection="0">
      <alignment horizontal="left"/>
    </xf>
    <xf numFmtId="170" fontId="35" fillId="0" borderId="0" applyNumberFormat="0" applyFont="0" applyFill="0" applyBorder="0" applyAlignment="0" applyProtection="0">
      <alignment horizontal="left"/>
    </xf>
    <xf numFmtId="170" fontId="35" fillId="0" borderId="0" applyNumberFormat="0" applyFont="0" applyFill="0" applyBorder="0" applyAlignment="0" applyProtection="0">
      <alignment horizontal="left"/>
    </xf>
    <xf numFmtId="2" fontId="35" fillId="0" borderId="0" applyFont="0" applyFill="0" applyBorder="0" applyAlignment="0" applyProtection="0"/>
    <xf numFmtId="15" fontId="35" fillId="0" borderId="0" applyFont="0" applyFill="0" applyBorder="0" applyAlignment="0" applyProtection="0"/>
    <xf numFmtId="15" fontId="35" fillId="0" borderId="0" applyFont="0" applyFill="0" applyBorder="0" applyAlignment="0" applyProtection="0"/>
    <xf numFmtId="15" fontId="35" fillId="0" borderId="0" applyFont="0" applyFill="0" applyBorder="0" applyAlignment="0" applyProtection="0"/>
    <xf numFmtId="15" fontId="35" fillId="0" borderId="0" applyFont="0" applyFill="0" applyBorder="0" applyAlignment="0" applyProtection="0"/>
    <xf numFmtId="15" fontId="35" fillId="0" borderId="0" applyFont="0" applyFill="0" applyBorder="0" applyAlignment="0" applyProtection="0"/>
    <xf numFmtId="15" fontId="35" fillId="0" borderId="0" applyFont="0" applyFill="0" applyBorder="0" applyAlignment="0" applyProtection="0"/>
    <xf numFmtId="4" fontId="35" fillId="0" borderId="0" applyFont="0" applyFill="0" applyBorder="0" applyAlignment="0" applyProtection="0"/>
    <xf numFmtId="4" fontId="35" fillId="0" borderId="0" applyFont="0" applyFill="0" applyBorder="0" applyAlignment="0" applyProtection="0"/>
    <xf numFmtId="4" fontId="35" fillId="0" borderId="0" applyFont="0" applyFill="0" applyBorder="0" applyAlignment="0" applyProtection="0"/>
    <xf numFmtId="4" fontId="35" fillId="0" borderId="0" applyFont="0" applyFill="0" applyBorder="0" applyAlignment="0" applyProtection="0"/>
    <xf numFmtId="4" fontId="35" fillId="0" borderId="0" applyFont="0" applyFill="0" applyBorder="0" applyAlignment="0" applyProtection="0"/>
    <xf numFmtId="4" fontId="35" fillId="0" borderId="0" applyFont="0" applyFill="0" applyBorder="0" applyAlignment="0" applyProtection="0"/>
    <xf numFmtId="170" fontId="47" fillId="0" borderId="17">
      <alignment horizontal="center"/>
    </xf>
    <xf numFmtId="170" fontId="47" fillId="0" borderId="17">
      <alignment horizontal="center"/>
    </xf>
    <xf numFmtId="170" fontId="47" fillId="0" borderId="17">
      <alignment horizontal="center"/>
    </xf>
    <xf numFmtId="170" fontId="47" fillId="0" borderId="17">
      <alignment horizontal="center"/>
    </xf>
    <xf numFmtId="170" fontId="47" fillId="0" borderId="17">
      <alignment horizontal="center"/>
    </xf>
    <xf numFmtId="170" fontId="47" fillId="0" borderId="17">
      <alignment horizontal="center"/>
    </xf>
    <xf numFmtId="3" fontId="35"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170" fontId="35" fillId="8" borderId="0" applyNumberFormat="0" applyFont="0" applyBorder="0" applyAlignment="0" applyProtection="0"/>
    <xf numFmtId="170" fontId="35" fillId="8" borderId="0" applyNumberFormat="0" applyFont="0" applyBorder="0" applyAlignment="0" applyProtection="0"/>
    <xf numFmtId="170" fontId="35" fillId="8" borderId="0" applyNumberFormat="0" applyFont="0" applyBorder="0" applyAlignment="0" applyProtection="0"/>
    <xf numFmtId="170" fontId="35" fillId="8" borderId="0" applyNumberFormat="0" applyFont="0" applyBorder="0" applyAlignment="0" applyProtection="0"/>
    <xf numFmtId="170" fontId="35" fillId="8" borderId="0" applyNumberFormat="0" applyFont="0" applyBorder="0" applyAlignment="0" applyProtection="0"/>
    <xf numFmtId="170" fontId="35" fillId="8" borderId="0" applyNumberFormat="0" applyFont="0" applyBorder="0" applyAlignment="0" applyProtection="0"/>
    <xf numFmtId="2" fontId="35" fillId="0" borderId="0" applyFont="0" applyFill="0" applyBorder="0" applyAlignment="0" applyProtection="0"/>
    <xf numFmtId="170" fontId="48" fillId="9" borderId="0" applyNumberFormat="0" applyFont="0" applyFill="0" applyBorder="0" applyAlignment="0" applyProtection="0"/>
    <xf numFmtId="170" fontId="48" fillId="10" borderId="0" applyNumberFormat="0" applyFont="0" applyFill="0" applyBorder="0" applyAlignment="0" applyProtection="0"/>
    <xf numFmtId="43" fontId="23" fillId="0" borderId="0" applyFont="0" applyFill="0" applyBorder="0" applyAlignment="0" applyProtection="0"/>
    <xf numFmtId="4" fontId="49" fillId="2" borderId="36">
      <alignment vertical="center"/>
    </xf>
    <xf numFmtId="4" fontId="49" fillId="2" borderId="36">
      <alignment vertical="center"/>
    </xf>
    <xf numFmtId="4" fontId="49" fillId="2" borderId="36">
      <alignment vertical="center"/>
    </xf>
    <xf numFmtId="4" fontId="49" fillId="2" borderId="36">
      <alignment vertical="center"/>
    </xf>
    <xf numFmtId="4" fontId="49" fillId="2" borderId="36">
      <alignment vertical="center"/>
    </xf>
    <xf numFmtId="4" fontId="49" fillId="2" borderId="36">
      <alignment vertical="center"/>
    </xf>
    <xf numFmtId="4" fontId="49" fillId="2" borderId="36">
      <alignment vertical="center"/>
    </xf>
    <xf numFmtId="4" fontId="50" fillId="2" borderId="36">
      <alignment vertical="center"/>
    </xf>
    <xf numFmtId="4" fontId="50" fillId="2" borderId="36">
      <alignment vertical="center"/>
    </xf>
    <xf numFmtId="4" fontId="50" fillId="2" borderId="36">
      <alignment vertical="center"/>
    </xf>
    <xf numFmtId="4" fontId="50" fillId="2" borderId="36">
      <alignment vertical="center"/>
    </xf>
    <xf numFmtId="4" fontId="50" fillId="2" borderId="36">
      <alignment vertical="center"/>
    </xf>
    <xf numFmtId="4" fontId="50" fillId="2" borderId="36">
      <alignment vertical="center"/>
    </xf>
    <xf numFmtId="4" fontId="50" fillId="2" borderId="36">
      <alignment vertical="center"/>
    </xf>
    <xf numFmtId="4" fontId="51" fillId="11" borderId="37">
      <alignment vertical="center"/>
    </xf>
    <xf numFmtId="4" fontId="51" fillId="11" borderId="37">
      <alignment vertical="center"/>
    </xf>
    <xf numFmtId="4" fontId="51" fillId="11" borderId="37">
      <alignment vertical="center"/>
    </xf>
    <xf numFmtId="4" fontId="51" fillId="11" borderId="37">
      <alignment vertical="center"/>
    </xf>
    <xf numFmtId="4" fontId="51" fillId="11" borderId="37">
      <alignment vertical="center"/>
    </xf>
    <xf numFmtId="4" fontId="51" fillId="11" borderId="37">
      <alignment vertical="center"/>
    </xf>
    <xf numFmtId="4" fontId="52" fillId="11" borderId="37">
      <alignment vertical="center"/>
    </xf>
    <xf numFmtId="4" fontId="52" fillId="11" borderId="37">
      <alignment vertical="center"/>
    </xf>
    <xf numFmtId="4" fontId="52" fillId="11" borderId="37">
      <alignment vertical="center"/>
    </xf>
    <xf numFmtId="4" fontId="52" fillId="11" borderId="37">
      <alignment vertical="center"/>
    </xf>
    <xf numFmtId="4" fontId="52" fillId="11" borderId="37">
      <alignment vertical="center"/>
    </xf>
    <xf numFmtId="4" fontId="52" fillId="11" borderId="37">
      <alignment vertical="center"/>
    </xf>
    <xf numFmtId="4" fontId="51" fillId="12" borderId="37">
      <alignment vertical="center"/>
    </xf>
    <xf numFmtId="4" fontId="51" fillId="12" borderId="37">
      <alignment vertical="center"/>
    </xf>
    <xf numFmtId="4" fontId="51" fillId="12" borderId="37">
      <alignment vertical="center"/>
    </xf>
    <xf numFmtId="4" fontId="51" fillId="12" borderId="37">
      <alignment vertical="center"/>
    </xf>
    <xf numFmtId="4" fontId="51" fillId="12" borderId="37">
      <alignment vertical="center"/>
    </xf>
    <xf numFmtId="4" fontId="51" fillId="12" borderId="37">
      <alignment vertical="center"/>
    </xf>
    <xf numFmtId="4" fontId="52" fillId="12" borderId="37">
      <alignment vertical="center"/>
    </xf>
    <xf numFmtId="4" fontId="52" fillId="12" borderId="37">
      <alignment vertical="center"/>
    </xf>
    <xf numFmtId="4" fontId="52" fillId="12" borderId="37">
      <alignment vertical="center"/>
    </xf>
    <xf numFmtId="4" fontId="52" fillId="12" borderId="37">
      <alignment vertical="center"/>
    </xf>
    <xf numFmtId="4" fontId="52" fillId="12" borderId="37">
      <alignment vertical="center"/>
    </xf>
    <xf numFmtId="4" fontId="52" fillId="12" borderId="37">
      <alignment vertical="center"/>
    </xf>
    <xf numFmtId="4" fontId="24" fillId="2" borderId="36">
      <alignment horizontal="left" vertical="center" indent="1"/>
    </xf>
    <xf numFmtId="4" fontId="24" fillId="2" borderId="36">
      <alignment horizontal="left" vertical="center" indent="1"/>
    </xf>
    <xf numFmtId="4" fontId="24" fillId="2" borderId="36">
      <alignment horizontal="left" vertical="center" indent="1"/>
    </xf>
    <xf numFmtId="4" fontId="24" fillId="2" borderId="36">
      <alignment horizontal="left" vertical="center" indent="1"/>
    </xf>
    <xf numFmtId="4" fontId="24" fillId="2" borderId="36">
      <alignment horizontal="left" vertical="center" indent="1"/>
    </xf>
    <xf numFmtId="4" fontId="24" fillId="2" borderId="36">
      <alignment horizontal="left" vertical="center" indent="1"/>
    </xf>
    <xf numFmtId="170" fontId="19" fillId="0" borderId="0">
      <protection locked="0"/>
    </xf>
    <xf numFmtId="170" fontId="19" fillId="0" borderId="0">
      <protection locked="0"/>
    </xf>
    <xf numFmtId="170" fontId="19" fillId="0" borderId="0">
      <protection locked="0"/>
    </xf>
    <xf numFmtId="170" fontId="19" fillId="0" borderId="0">
      <protection locked="0"/>
    </xf>
    <xf numFmtId="170" fontId="19" fillId="0" borderId="0">
      <protection locked="0"/>
    </xf>
    <xf numFmtId="170" fontId="19" fillId="0" borderId="0">
      <protection locked="0"/>
    </xf>
    <xf numFmtId="4" fontId="24" fillId="13" borderId="0">
      <alignment horizontal="left" vertical="center" indent="1"/>
    </xf>
    <xf numFmtId="4" fontId="24" fillId="13" borderId="0">
      <alignment horizontal="left" vertical="center" indent="1"/>
    </xf>
    <xf numFmtId="4" fontId="24" fillId="13" borderId="0">
      <alignment horizontal="left" vertical="center" indent="1"/>
    </xf>
    <xf numFmtId="4" fontId="24" fillId="13" borderId="0">
      <alignment horizontal="left" vertical="center" indent="1"/>
    </xf>
    <xf numFmtId="4" fontId="24" fillId="13" borderId="0">
      <alignment horizontal="left" vertical="center" indent="1"/>
    </xf>
    <xf numFmtId="4" fontId="24" fillId="13" borderId="0">
      <alignment horizontal="left" vertical="center" indent="1"/>
    </xf>
    <xf numFmtId="4" fontId="24" fillId="14" borderId="36" applyNumberFormat="0" applyProtection="0">
      <alignment horizontal="right" vertical="center"/>
    </xf>
    <xf numFmtId="4" fontId="24" fillId="14" borderId="36" applyNumberFormat="0" applyProtection="0">
      <alignment horizontal="right" vertical="center"/>
    </xf>
    <xf numFmtId="4" fontId="24" fillId="14" borderId="36" applyNumberFormat="0" applyProtection="0">
      <alignment horizontal="right" vertical="center"/>
    </xf>
    <xf numFmtId="4" fontId="24" fillId="14" borderId="36" applyNumberFormat="0" applyProtection="0">
      <alignment horizontal="right" vertical="center"/>
    </xf>
    <xf numFmtId="4" fontId="24" fillId="14" borderId="36" applyNumberFormat="0" applyProtection="0">
      <alignment horizontal="right" vertical="center"/>
    </xf>
    <xf numFmtId="4" fontId="24" fillId="14" borderId="36" applyNumberFormat="0" applyProtection="0">
      <alignment horizontal="right" vertical="center"/>
    </xf>
    <xf numFmtId="4" fontId="24" fillId="14"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5"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16"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3"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7"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8"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19"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20"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24" fillId="11" borderId="36" applyNumberFormat="0" applyProtection="0">
      <alignment horizontal="right" vertical="center"/>
    </xf>
    <xf numFmtId="4" fontId="49" fillId="21" borderId="38">
      <alignment horizontal="left" vertical="center" indent="1"/>
    </xf>
    <xf numFmtId="4" fontId="49" fillId="21" borderId="38">
      <alignment horizontal="left" vertical="center" indent="1"/>
    </xf>
    <xf numFmtId="4" fontId="49" fillId="21" borderId="38">
      <alignment horizontal="left" vertical="center" indent="1"/>
    </xf>
    <xf numFmtId="4" fontId="49" fillId="21" borderId="38">
      <alignment horizontal="left" vertical="center" indent="1"/>
    </xf>
    <xf numFmtId="4" fontId="49" fillId="21" borderId="38">
      <alignment horizontal="left" vertical="center" indent="1"/>
    </xf>
    <xf numFmtId="4" fontId="49" fillId="21" borderId="38">
      <alignment horizontal="left" vertical="center" indent="1"/>
    </xf>
    <xf numFmtId="4" fontId="49" fillId="7" borderId="0">
      <alignment horizontal="left" vertical="center" indent="1"/>
    </xf>
    <xf numFmtId="4" fontId="49" fillId="7" borderId="0">
      <alignment horizontal="left" vertical="center" indent="1"/>
    </xf>
    <xf numFmtId="4" fontId="49" fillId="7" borderId="0">
      <alignment horizontal="left" vertical="center" indent="1"/>
    </xf>
    <xf numFmtId="4" fontId="49" fillId="7" borderId="0">
      <alignment horizontal="left" vertical="center" indent="1"/>
    </xf>
    <xf numFmtId="4" fontId="49" fillId="7" borderId="0">
      <alignment horizontal="left" vertical="center" indent="1"/>
    </xf>
    <xf numFmtId="4" fontId="49" fillId="7" borderId="0">
      <alignment horizontal="left" vertical="center" indent="1"/>
    </xf>
    <xf numFmtId="4" fontId="49" fillId="13" borderId="0">
      <alignment horizontal="left" vertical="center" indent="1"/>
    </xf>
    <xf numFmtId="4" fontId="49" fillId="13" borderId="0">
      <alignment horizontal="left" vertical="center" indent="1"/>
    </xf>
    <xf numFmtId="4" fontId="49" fillId="13" borderId="0">
      <alignment horizontal="left" vertical="center" indent="1"/>
    </xf>
    <xf numFmtId="4" fontId="49" fillId="13" borderId="0">
      <alignment horizontal="left" vertical="center" indent="1"/>
    </xf>
    <xf numFmtId="4" fontId="49" fillId="13" borderId="0">
      <alignment horizontal="left" vertical="center" indent="1"/>
    </xf>
    <xf numFmtId="4" fontId="49" fillId="13" borderId="0">
      <alignment horizontal="left" vertical="center" indent="1"/>
    </xf>
    <xf numFmtId="4" fontId="24" fillId="7" borderId="36">
      <alignment horizontal="right" vertical="center"/>
    </xf>
    <xf numFmtId="4" fontId="24" fillId="7" borderId="36">
      <alignment horizontal="right" vertical="center"/>
    </xf>
    <xf numFmtId="4" fontId="24" fillId="7" borderId="36">
      <alignment horizontal="right" vertical="center"/>
    </xf>
    <xf numFmtId="4" fontId="24" fillId="7" borderId="36">
      <alignment horizontal="right" vertical="center"/>
    </xf>
    <xf numFmtId="4" fontId="24" fillId="7" borderId="36">
      <alignment horizontal="right" vertical="center"/>
    </xf>
    <xf numFmtId="4" fontId="24" fillId="7" borderId="36">
      <alignment horizontal="right" vertical="center"/>
    </xf>
    <xf numFmtId="4" fontId="24" fillId="7" borderId="36">
      <alignment horizontal="right" vertical="center"/>
    </xf>
    <xf numFmtId="4" fontId="24" fillId="7" borderId="0">
      <alignment horizontal="left" vertical="center" indent="1"/>
    </xf>
    <xf numFmtId="4" fontId="24" fillId="7" borderId="0">
      <alignment horizontal="left" vertical="center" indent="1"/>
    </xf>
    <xf numFmtId="4" fontId="24" fillId="7" borderId="0">
      <alignment horizontal="left" vertical="center" indent="1"/>
    </xf>
    <xf numFmtId="4" fontId="24" fillId="7" borderId="0">
      <alignment horizontal="left" vertical="center" indent="1"/>
    </xf>
    <xf numFmtId="4" fontId="24" fillId="7" borderId="0">
      <alignment horizontal="left" vertical="center" indent="1"/>
    </xf>
    <xf numFmtId="4" fontId="24" fillId="7" borderId="0">
      <alignment horizontal="left" vertical="center" indent="1"/>
    </xf>
    <xf numFmtId="4" fontId="53" fillId="7" borderId="0">
      <alignment horizontal="left" vertical="center" indent="1"/>
    </xf>
    <xf numFmtId="4" fontId="53" fillId="7" borderId="0">
      <alignment horizontal="left" vertical="center" indent="1"/>
    </xf>
    <xf numFmtId="4" fontId="53" fillId="7" borderId="0">
      <alignment horizontal="left" vertical="center" indent="1"/>
    </xf>
    <xf numFmtId="4" fontId="53" fillId="7" borderId="0">
      <alignment horizontal="left" vertical="center" indent="1"/>
    </xf>
    <xf numFmtId="4" fontId="53" fillId="7" borderId="0">
      <alignment horizontal="left" vertical="center" indent="1"/>
    </xf>
    <xf numFmtId="4" fontId="53" fillId="7" borderId="0">
      <alignment horizontal="left" vertical="center" indent="1"/>
    </xf>
    <xf numFmtId="170" fontId="19" fillId="0" borderId="0"/>
    <xf numFmtId="170" fontId="19" fillId="0" borderId="0"/>
    <xf numFmtId="170" fontId="19" fillId="0" borderId="0"/>
    <xf numFmtId="170" fontId="19" fillId="0" borderId="0"/>
    <xf numFmtId="170" fontId="19" fillId="0" borderId="0"/>
    <xf numFmtId="170" fontId="19" fillId="0" borderId="0"/>
    <xf numFmtId="170" fontId="19" fillId="0" borderId="0" applyNumberFormat="0" applyFont="0" applyFill="0" applyBorder="0" applyAlignment="0" applyProtection="0">
      <protection locked="0"/>
    </xf>
    <xf numFmtId="170" fontId="19" fillId="0" borderId="0" applyNumberFormat="0" applyFont="0" applyFill="0" applyBorder="0" applyAlignment="0" applyProtection="0">
      <protection locked="0"/>
    </xf>
    <xf numFmtId="170" fontId="19" fillId="0" borderId="0" applyNumberFormat="0" applyFont="0" applyFill="0" applyBorder="0" applyAlignment="0" applyProtection="0">
      <protection locked="0"/>
    </xf>
    <xf numFmtId="170" fontId="19" fillId="0" borderId="0" applyNumberFormat="0" applyFont="0" applyFill="0" applyBorder="0" applyAlignment="0" applyProtection="0">
      <protection locked="0"/>
    </xf>
    <xf numFmtId="170" fontId="19" fillId="0" borderId="0" applyNumberFormat="0" applyFont="0" applyFill="0" applyBorder="0" applyAlignment="0" applyProtection="0">
      <protection locked="0"/>
    </xf>
    <xf numFmtId="170" fontId="19" fillId="0" borderId="0" applyNumberFormat="0" applyFont="0" applyFill="0" applyBorder="0" applyAlignment="0" applyProtection="0">
      <protection locked="0"/>
    </xf>
    <xf numFmtId="170" fontId="54" fillId="0" borderId="0">
      <alignment horizontal="left" vertical="center"/>
      <protection locked="0"/>
    </xf>
    <xf numFmtId="170" fontId="54" fillId="0" borderId="0">
      <alignment horizontal="left" vertical="center"/>
      <protection locked="0"/>
    </xf>
    <xf numFmtId="170" fontId="54" fillId="0" borderId="0">
      <alignment horizontal="left" vertical="center"/>
      <protection locked="0"/>
    </xf>
    <xf numFmtId="170" fontId="54" fillId="0" borderId="0">
      <alignment horizontal="left" vertical="center"/>
      <protection locked="0"/>
    </xf>
    <xf numFmtId="170" fontId="54" fillId="0" borderId="0">
      <alignment horizontal="left" vertical="center"/>
      <protection locked="0"/>
    </xf>
    <xf numFmtId="170" fontId="54" fillId="0" borderId="0">
      <alignment horizontal="left" vertical="center"/>
      <protection locked="0"/>
    </xf>
    <xf numFmtId="170" fontId="19" fillId="22" borderId="39" applyNumberFormat="0" applyFont="0" applyAlignment="0"/>
    <xf numFmtId="170" fontId="19" fillId="22" borderId="39" applyNumberFormat="0" applyFont="0" applyAlignment="0"/>
    <xf numFmtId="170" fontId="19" fillId="22" borderId="39" applyNumberFormat="0" applyFont="0" applyAlignment="0"/>
    <xf numFmtId="170" fontId="19" fillId="22" borderId="39" applyNumberFormat="0" applyFont="0" applyAlignment="0"/>
    <xf numFmtId="170" fontId="19" fillId="22" borderId="39" applyNumberFormat="0" applyFont="0" applyAlignment="0"/>
    <xf numFmtId="170" fontId="19" fillId="22" borderId="39" applyNumberFormat="0" applyFont="0" applyAlignment="0"/>
    <xf numFmtId="170" fontId="19" fillId="22" borderId="39" applyNumberFormat="0" applyFont="0" applyAlignment="0"/>
    <xf numFmtId="4" fontId="53" fillId="13" borderId="0">
      <alignment horizontal="left" vertical="center" indent="1"/>
    </xf>
    <xf numFmtId="4" fontId="53" fillId="13" borderId="0">
      <alignment horizontal="left" vertical="center" indent="1"/>
    </xf>
    <xf numFmtId="4" fontId="53" fillId="13" borderId="0">
      <alignment horizontal="left" vertical="center" indent="1"/>
    </xf>
    <xf numFmtId="4" fontId="53" fillId="13" borderId="0">
      <alignment horizontal="left" vertical="center" indent="1"/>
    </xf>
    <xf numFmtId="4" fontId="53" fillId="13" borderId="0">
      <alignment horizontal="left" vertical="center" indent="1"/>
    </xf>
    <xf numFmtId="4" fontId="53" fillId="13" borderId="0">
      <alignment horizontal="left" vertical="center" indent="1"/>
    </xf>
    <xf numFmtId="4" fontId="24" fillId="4" borderId="36">
      <alignment vertical="center"/>
    </xf>
    <xf numFmtId="4" fontId="24" fillId="4" borderId="36">
      <alignment vertical="center"/>
    </xf>
    <xf numFmtId="4" fontId="24" fillId="4" borderId="36">
      <alignment vertical="center"/>
    </xf>
    <xf numFmtId="4" fontId="24" fillId="4" borderId="36">
      <alignment vertical="center"/>
    </xf>
    <xf numFmtId="4" fontId="24" fillId="4" borderId="36">
      <alignment vertical="center"/>
    </xf>
    <xf numFmtId="4" fontId="24" fillId="4" borderId="36">
      <alignment vertical="center"/>
    </xf>
    <xf numFmtId="4" fontId="24" fillId="4" borderId="36">
      <alignment vertical="center"/>
    </xf>
    <xf numFmtId="4" fontId="55" fillId="4" borderId="36">
      <alignment vertical="center"/>
    </xf>
    <xf numFmtId="4" fontId="55" fillId="4" borderId="36">
      <alignment vertical="center"/>
    </xf>
    <xf numFmtId="4" fontId="55" fillId="4" borderId="36">
      <alignment vertical="center"/>
    </xf>
    <xf numFmtId="4" fontId="55" fillId="4" borderId="36">
      <alignment vertical="center"/>
    </xf>
    <xf numFmtId="4" fontId="55" fillId="4" borderId="36">
      <alignment vertical="center"/>
    </xf>
    <xf numFmtId="4" fontId="55" fillId="4" borderId="36">
      <alignment vertical="center"/>
    </xf>
    <xf numFmtId="4" fontId="55" fillId="4" borderId="36">
      <alignment vertical="center"/>
    </xf>
    <xf numFmtId="4" fontId="56" fillId="11" borderId="40">
      <alignment vertical="center"/>
    </xf>
    <xf numFmtId="4" fontId="56" fillId="11" borderId="40">
      <alignment vertical="center"/>
    </xf>
    <xf numFmtId="4" fontId="56" fillId="11" borderId="40">
      <alignment vertical="center"/>
    </xf>
    <xf numFmtId="4" fontId="56" fillId="11" borderId="40">
      <alignment vertical="center"/>
    </xf>
    <xf numFmtId="4" fontId="56" fillId="11" borderId="40">
      <alignment vertical="center"/>
    </xf>
    <xf numFmtId="4" fontId="56" fillId="11" borderId="40">
      <alignment vertical="center"/>
    </xf>
    <xf numFmtId="4" fontId="56" fillId="11" borderId="40">
      <alignment vertical="center"/>
    </xf>
    <xf numFmtId="4" fontId="33" fillId="11" borderId="40">
      <alignment vertical="center"/>
    </xf>
    <xf numFmtId="4" fontId="33" fillId="11" borderId="40">
      <alignment vertical="center"/>
    </xf>
    <xf numFmtId="4" fontId="33" fillId="11" borderId="40">
      <alignment vertical="center"/>
    </xf>
    <xf numFmtId="4" fontId="33" fillId="11" borderId="40">
      <alignment vertical="center"/>
    </xf>
    <xf numFmtId="4" fontId="33" fillId="11" borderId="40">
      <alignment vertical="center"/>
    </xf>
    <xf numFmtId="4" fontId="33" fillId="11" borderId="40">
      <alignment vertical="center"/>
    </xf>
    <xf numFmtId="4" fontId="33" fillId="11" borderId="40">
      <alignment vertical="center"/>
    </xf>
    <xf numFmtId="4" fontId="56" fillId="12" borderId="40">
      <alignment vertical="center"/>
    </xf>
    <xf numFmtId="4" fontId="56" fillId="12" borderId="40">
      <alignment vertical="center"/>
    </xf>
    <xf numFmtId="4" fontId="56" fillId="12" borderId="40">
      <alignment vertical="center"/>
    </xf>
    <xf numFmtId="4" fontId="56" fillId="12" borderId="40">
      <alignment vertical="center"/>
    </xf>
    <xf numFmtId="4" fontId="56" fillId="12" borderId="40">
      <alignment vertical="center"/>
    </xf>
    <xf numFmtId="4" fontId="56" fillId="12" borderId="40">
      <alignment vertical="center"/>
    </xf>
    <xf numFmtId="4" fontId="56" fillId="12" borderId="40">
      <alignment vertical="center"/>
    </xf>
    <xf numFmtId="4" fontId="33" fillId="12" borderId="40">
      <alignment vertical="center"/>
    </xf>
    <xf numFmtId="4" fontId="33" fillId="12" borderId="40">
      <alignment vertical="center"/>
    </xf>
    <xf numFmtId="4" fontId="33" fillId="12" borderId="40">
      <alignment vertical="center"/>
    </xf>
    <xf numFmtId="4" fontId="33" fillId="12" borderId="40">
      <alignment vertical="center"/>
    </xf>
    <xf numFmtId="4" fontId="33" fillId="12" borderId="40">
      <alignment vertical="center"/>
    </xf>
    <xf numFmtId="4" fontId="33" fillId="12" borderId="40">
      <alignment vertical="center"/>
    </xf>
    <xf numFmtId="4" fontId="33" fillId="12" borderId="40">
      <alignment vertical="center"/>
    </xf>
    <xf numFmtId="4" fontId="49" fillId="7" borderId="41">
      <alignment horizontal="left" vertical="center" indent="1"/>
    </xf>
    <xf numFmtId="4" fontId="49" fillId="7" borderId="41">
      <alignment horizontal="left" vertical="center" indent="1"/>
    </xf>
    <xf numFmtId="4" fontId="49" fillId="7" borderId="41">
      <alignment horizontal="left" vertical="center" indent="1"/>
    </xf>
    <xf numFmtId="4" fontId="49" fillId="7" borderId="41">
      <alignment horizontal="left" vertical="center" indent="1"/>
    </xf>
    <xf numFmtId="4" fontId="49" fillId="7" borderId="41">
      <alignment horizontal="left" vertical="center" indent="1"/>
    </xf>
    <xf numFmtId="4" fontId="49" fillId="7" borderId="41">
      <alignment horizontal="left" vertical="center" indent="1"/>
    </xf>
    <xf numFmtId="4" fontId="24" fillId="23" borderId="36">
      <alignment horizontal="right" vertical="center"/>
    </xf>
    <xf numFmtId="4" fontId="24" fillId="23" borderId="36">
      <alignment horizontal="right" vertical="center"/>
    </xf>
    <xf numFmtId="4" fontId="24" fillId="23" borderId="36">
      <alignment horizontal="right" vertical="center"/>
    </xf>
    <xf numFmtId="4" fontId="24" fillId="23" borderId="36">
      <alignment horizontal="right" vertical="center"/>
    </xf>
    <xf numFmtId="4" fontId="24" fillId="23" borderId="36">
      <alignment horizontal="right" vertical="center"/>
    </xf>
    <xf numFmtId="4" fontId="24" fillId="23" borderId="36">
      <alignment horizontal="right" vertical="center"/>
    </xf>
    <xf numFmtId="4" fontId="24" fillId="23" borderId="36">
      <alignment horizontal="right" vertical="center"/>
    </xf>
    <xf numFmtId="4" fontId="55" fillId="4" borderId="36">
      <alignment horizontal="right" vertical="center"/>
    </xf>
    <xf numFmtId="4" fontId="55" fillId="4" borderId="36">
      <alignment horizontal="right" vertical="center"/>
    </xf>
    <xf numFmtId="4" fontId="55" fillId="4" borderId="36">
      <alignment horizontal="right" vertical="center"/>
    </xf>
    <xf numFmtId="4" fontId="55" fillId="4" borderId="36">
      <alignment horizontal="right" vertical="center"/>
    </xf>
    <xf numFmtId="4" fontId="55" fillId="4" borderId="36">
      <alignment horizontal="right" vertical="center"/>
    </xf>
    <xf numFmtId="4" fontId="55" fillId="4" borderId="36">
      <alignment horizontal="right" vertical="center"/>
    </xf>
    <xf numFmtId="4" fontId="55" fillId="4" borderId="36">
      <alignment horizontal="right" vertical="center"/>
    </xf>
    <xf numFmtId="4" fontId="57" fillId="11" borderId="40">
      <alignment vertical="center"/>
    </xf>
    <xf numFmtId="4" fontId="57" fillId="11" borderId="40">
      <alignment vertical="center"/>
    </xf>
    <xf numFmtId="4" fontId="57" fillId="11" borderId="40">
      <alignment vertical="center"/>
    </xf>
    <xf numFmtId="4" fontId="57" fillId="11" borderId="40">
      <alignment vertical="center"/>
    </xf>
    <xf numFmtId="4" fontId="57" fillId="11" borderId="40">
      <alignment vertical="center"/>
    </xf>
    <xf numFmtId="4" fontId="57" fillId="11" borderId="40">
      <alignment vertical="center"/>
    </xf>
    <xf numFmtId="4" fontId="57" fillId="11" borderId="40">
      <alignment vertical="center"/>
    </xf>
    <xf numFmtId="4" fontId="58" fillId="11" borderId="40">
      <alignment vertical="center"/>
    </xf>
    <xf numFmtId="4" fontId="58" fillId="11" borderId="40">
      <alignment vertical="center"/>
    </xf>
    <xf numFmtId="4" fontId="58" fillId="11" borderId="40">
      <alignment vertical="center"/>
    </xf>
    <xf numFmtId="4" fontId="58" fillId="11" borderId="40">
      <alignment vertical="center"/>
    </xf>
    <xf numFmtId="4" fontId="58" fillId="11" borderId="40">
      <alignment vertical="center"/>
    </xf>
    <xf numFmtId="4" fontId="58" fillId="11" borderId="40">
      <alignment vertical="center"/>
    </xf>
    <xf numFmtId="4" fontId="58" fillId="11" borderId="40">
      <alignment vertical="center"/>
    </xf>
    <xf numFmtId="4" fontId="57" fillId="12" borderId="40">
      <alignment vertical="center"/>
    </xf>
    <xf numFmtId="4" fontId="57" fillId="12" borderId="40">
      <alignment vertical="center"/>
    </xf>
    <xf numFmtId="4" fontId="57" fillId="12" borderId="40">
      <alignment vertical="center"/>
    </xf>
    <xf numFmtId="4" fontId="57" fillId="12" borderId="40">
      <alignment vertical="center"/>
    </xf>
    <xf numFmtId="4" fontId="57" fillId="12" borderId="40">
      <alignment vertical="center"/>
    </xf>
    <xf numFmtId="4" fontId="57" fillId="12" borderId="40">
      <alignment vertical="center"/>
    </xf>
    <xf numFmtId="4" fontId="57" fillId="12" borderId="40">
      <alignment vertical="center"/>
    </xf>
    <xf numFmtId="4" fontId="58" fillId="14" borderId="40">
      <alignment vertical="center"/>
    </xf>
    <xf numFmtId="4" fontId="58" fillId="14" borderId="40">
      <alignment vertical="center"/>
    </xf>
    <xf numFmtId="4" fontId="58" fillId="14" borderId="40">
      <alignment vertical="center"/>
    </xf>
    <xf numFmtId="4" fontId="58" fillId="14" borderId="40">
      <alignment vertical="center"/>
    </xf>
    <xf numFmtId="4" fontId="58" fillId="14" borderId="40">
      <alignment vertical="center"/>
    </xf>
    <xf numFmtId="4" fontId="58" fillId="14" borderId="40">
      <alignment vertical="center"/>
    </xf>
    <xf numFmtId="4" fontId="58" fillId="14" borderId="40">
      <alignment vertical="center"/>
    </xf>
    <xf numFmtId="4" fontId="49" fillId="0" borderId="36">
      <alignment horizontal="left" vertical="center" indent="1"/>
    </xf>
    <xf numFmtId="4" fontId="49" fillId="0" borderId="36">
      <alignment horizontal="left" vertical="center" indent="1"/>
    </xf>
    <xf numFmtId="4" fontId="49" fillId="0" borderId="36">
      <alignment horizontal="left" vertical="center" indent="1"/>
    </xf>
    <xf numFmtId="4" fontId="49" fillId="0" borderId="36">
      <alignment horizontal="left" vertical="center" indent="1"/>
    </xf>
    <xf numFmtId="4" fontId="49" fillId="0" borderId="36">
      <alignment horizontal="left" vertical="center" indent="1"/>
    </xf>
    <xf numFmtId="4" fontId="49" fillId="0" borderId="36">
      <alignment horizontal="left" vertical="center" indent="1"/>
    </xf>
    <xf numFmtId="4" fontId="49" fillId="7" borderId="36">
      <alignment horizontal="right" vertical="center"/>
    </xf>
    <xf numFmtId="4" fontId="49" fillId="7" borderId="36">
      <alignment horizontal="right" vertical="center"/>
    </xf>
    <xf numFmtId="4" fontId="49" fillId="7" borderId="36">
      <alignment horizontal="right" vertical="center"/>
    </xf>
    <xf numFmtId="4" fontId="49" fillId="7" borderId="36">
      <alignment horizontal="right" vertical="center"/>
    </xf>
    <xf numFmtId="4" fontId="49" fillId="7" borderId="36">
      <alignment horizontal="right" vertical="center"/>
    </xf>
    <xf numFmtId="4" fontId="49" fillId="7" borderId="36">
      <alignment horizontal="right" vertical="center"/>
    </xf>
    <xf numFmtId="4" fontId="49" fillId="7" borderId="36">
      <alignment horizontal="right" vertical="center"/>
    </xf>
    <xf numFmtId="4" fontId="49" fillId="7" borderId="36">
      <alignment horizontal="left" vertical="center" indent="1"/>
    </xf>
    <xf numFmtId="4" fontId="49" fillId="7" borderId="36">
      <alignment horizontal="left" vertical="center" indent="1"/>
    </xf>
    <xf numFmtId="4" fontId="49" fillId="7" borderId="36">
      <alignment horizontal="left" vertical="center" indent="1"/>
    </xf>
    <xf numFmtId="4" fontId="49" fillId="7" borderId="36">
      <alignment horizontal="left" vertical="center" indent="1"/>
    </xf>
    <xf numFmtId="4" fontId="49" fillId="7" borderId="36">
      <alignment horizontal="left" vertical="center" indent="1"/>
    </xf>
    <xf numFmtId="4" fontId="49" fillId="7" borderId="36">
      <alignment horizontal="left" vertical="center" indent="1"/>
    </xf>
    <xf numFmtId="4" fontId="49" fillId="4" borderId="36">
      <alignment horizontal="left" vertical="center" indent="1"/>
    </xf>
    <xf numFmtId="4" fontId="49" fillId="4" borderId="36">
      <alignment horizontal="left" vertical="center" indent="1"/>
    </xf>
    <xf numFmtId="4" fontId="49" fillId="4" borderId="36">
      <alignment horizontal="left" vertical="center" indent="1"/>
    </xf>
    <xf numFmtId="4" fontId="49" fillId="4" borderId="36">
      <alignment horizontal="left" vertical="center" indent="1"/>
    </xf>
    <xf numFmtId="4" fontId="49" fillId="4" borderId="36">
      <alignment horizontal="left" vertical="center" indent="1"/>
    </xf>
    <xf numFmtId="4" fontId="49" fillId="4" borderId="36">
      <alignment horizontal="left" vertical="center" indent="1"/>
    </xf>
    <xf numFmtId="4" fontId="49" fillId="4" borderId="36">
      <alignment vertical="center"/>
    </xf>
    <xf numFmtId="4" fontId="49" fillId="4" borderId="36">
      <alignment vertical="center"/>
    </xf>
    <xf numFmtId="4" fontId="49" fillId="4" borderId="36">
      <alignment vertical="center"/>
    </xf>
    <xf numFmtId="4" fontId="49" fillId="4" borderId="36">
      <alignment vertical="center"/>
    </xf>
    <xf numFmtId="4" fontId="49" fillId="4" borderId="36">
      <alignment vertical="center"/>
    </xf>
    <xf numFmtId="4" fontId="49" fillId="4" borderId="36">
      <alignment vertical="center"/>
    </xf>
    <xf numFmtId="4" fontId="49" fillId="4" borderId="36">
      <alignment vertical="center"/>
    </xf>
    <xf numFmtId="4" fontId="50" fillId="4" borderId="36">
      <alignment vertical="center"/>
    </xf>
    <xf numFmtId="4" fontId="50" fillId="4" borderId="36">
      <alignment vertical="center"/>
    </xf>
    <xf numFmtId="4" fontId="50" fillId="4" borderId="36">
      <alignment vertical="center"/>
    </xf>
    <xf numFmtId="4" fontId="50" fillId="4" borderId="36">
      <alignment vertical="center"/>
    </xf>
    <xf numFmtId="4" fontId="50" fillId="4" borderId="36">
      <alignment vertical="center"/>
    </xf>
    <xf numFmtId="4" fontId="50" fillId="4" borderId="36">
      <alignment vertical="center"/>
    </xf>
    <xf numFmtId="4" fontId="50" fillId="4" borderId="36">
      <alignment vertical="center"/>
    </xf>
    <xf numFmtId="4" fontId="51" fillId="11" borderId="42">
      <alignment vertical="center"/>
    </xf>
    <xf numFmtId="4" fontId="51" fillId="11" borderId="42">
      <alignment vertical="center"/>
    </xf>
    <xf numFmtId="4" fontId="51" fillId="11" borderId="42">
      <alignment vertical="center"/>
    </xf>
    <xf numFmtId="4" fontId="51" fillId="11" borderId="42">
      <alignment vertical="center"/>
    </xf>
    <xf numFmtId="4" fontId="51" fillId="11" borderId="42">
      <alignment vertical="center"/>
    </xf>
    <xf numFmtId="4" fontId="51" fillId="11" borderId="42">
      <alignment vertical="center"/>
    </xf>
    <xf numFmtId="4" fontId="51" fillId="11" borderId="42">
      <alignment vertical="center"/>
    </xf>
    <xf numFmtId="4" fontId="52" fillId="11" borderId="42">
      <alignment vertical="center"/>
    </xf>
    <xf numFmtId="4" fontId="52" fillId="11" borderId="42">
      <alignment vertical="center"/>
    </xf>
    <xf numFmtId="4" fontId="52" fillId="11" borderId="42">
      <alignment vertical="center"/>
    </xf>
    <xf numFmtId="4" fontId="52" fillId="11" borderId="42">
      <alignment vertical="center"/>
    </xf>
    <xf numFmtId="4" fontId="52" fillId="11" borderId="42">
      <alignment vertical="center"/>
    </xf>
    <xf numFmtId="4" fontId="52" fillId="11" borderId="42">
      <alignment vertical="center"/>
    </xf>
    <xf numFmtId="4" fontId="52" fillId="11" borderId="42">
      <alignment vertical="center"/>
    </xf>
    <xf numFmtId="4" fontId="51" fillId="12" borderId="40">
      <alignment vertical="center"/>
    </xf>
    <xf numFmtId="4" fontId="51" fillId="12" borderId="40">
      <alignment vertical="center"/>
    </xf>
    <xf numFmtId="4" fontId="51" fillId="12" borderId="40">
      <alignment vertical="center"/>
    </xf>
    <xf numFmtId="4" fontId="51" fillId="12" borderId="40">
      <alignment vertical="center"/>
    </xf>
    <xf numFmtId="4" fontId="51" fillId="12" borderId="40">
      <alignment vertical="center"/>
    </xf>
    <xf numFmtId="4" fontId="51" fillId="12" borderId="40">
      <alignment vertical="center"/>
    </xf>
    <xf numFmtId="4" fontId="51" fillId="12" borderId="40">
      <alignment vertical="center"/>
    </xf>
    <xf numFmtId="4" fontId="52" fillId="12" borderId="40">
      <alignment vertical="center"/>
    </xf>
    <xf numFmtId="4" fontId="52" fillId="12" borderId="40">
      <alignment vertical="center"/>
    </xf>
    <xf numFmtId="4" fontId="52" fillId="12" borderId="40">
      <alignment vertical="center"/>
    </xf>
    <xf numFmtId="4" fontId="52" fillId="12" borderId="40">
      <alignment vertical="center"/>
    </xf>
    <xf numFmtId="4" fontId="52" fillId="12" borderId="40">
      <alignment vertical="center"/>
    </xf>
    <xf numFmtId="4" fontId="52" fillId="12" borderId="40">
      <alignment vertical="center"/>
    </xf>
    <xf numFmtId="4" fontId="52" fillId="12" borderId="40">
      <alignment vertical="center"/>
    </xf>
    <xf numFmtId="4" fontId="49" fillId="6" borderId="36">
      <alignment horizontal="left" vertical="center" indent="1"/>
    </xf>
    <xf numFmtId="4" fontId="49" fillId="6" borderId="36">
      <alignment horizontal="left" vertical="center" indent="1"/>
    </xf>
    <xf numFmtId="4" fontId="49" fillId="6" borderId="36">
      <alignment horizontal="left" vertical="center" indent="1"/>
    </xf>
    <xf numFmtId="4" fontId="49" fillId="6" borderId="36">
      <alignment horizontal="left" vertical="center" indent="1"/>
    </xf>
    <xf numFmtId="4" fontId="49" fillId="6" borderId="36">
      <alignment horizontal="left" vertical="center" indent="1"/>
    </xf>
    <xf numFmtId="4" fontId="49" fillId="6" borderId="36">
      <alignment horizontal="left" vertical="center" indent="1"/>
    </xf>
    <xf numFmtId="4" fontId="59" fillId="10" borderId="0">
      <alignment horizontal="left" vertical="center" indent="1"/>
    </xf>
    <xf numFmtId="4" fontId="59" fillId="10" borderId="0">
      <alignment horizontal="left" vertical="center" indent="1"/>
    </xf>
    <xf numFmtId="4" fontId="59" fillId="10" borderId="0">
      <alignment horizontal="left" vertical="center" indent="1"/>
    </xf>
    <xf numFmtId="4" fontId="59" fillId="10" borderId="0">
      <alignment horizontal="left" vertical="center" indent="1"/>
    </xf>
    <xf numFmtId="4" fontId="59" fillId="10" borderId="0">
      <alignment horizontal="left" vertical="center" indent="1"/>
    </xf>
    <xf numFmtId="4" fontId="59" fillId="10" borderId="0">
      <alignment horizontal="left" vertical="center" indent="1"/>
    </xf>
    <xf numFmtId="4" fontId="60" fillId="4" borderId="36">
      <alignment horizontal="right" vertical="center"/>
    </xf>
    <xf numFmtId="4" fontId="60" fillId="4" borderId="36">
      <alignment horizontal="right" vertical="center"/>
    </xf>
    <xf numFmtId="4" fontId="60" fillId="4" borderId="36">
      <alignment horizontal="right" vertical="center"/>
    </xf>
    <xf numFmtId="4" fontId="60" fillId="4" borderId="36">
      <alignment horizontal="right" vertical="center"/>
    </xf>
    <xf numFmtId="4" fontId="60" fillId="4" borderId="36">
      <alignment horizontal="right" vertical="center"/>
    </xf>
    <xf numFmtId="4" fontId="60" fillId="4" borderId="36">
      <alignment horizontal="right" vertical="center"/>
    </xf>
    <xf numFmtId="4" fontId="60" fillId="4" borderId="36">
      <alignment horizontal="right" vertical="center"/>
    </xf>
    <xf numFmtId="194" fontId="19" fillId="0" borderId="0">
      <alignment horizontal="left" wrapText="1"/>
    </xf>
    <xf numFmtId="49" fontId="19" fillId="0" borderId="0" applyFont="0" applyFill="0" applyBorder="0" applyAlignment="0" applyProtection="0"/>
    <xf numFmtId="170" fontId="16" fillId="0" borderId="0"/>
    <xf numFmtId="43" fontId="16" fillId="0" borderId="0" applyFont="0" applyFill="0" applyBorder="0" applyAlignment="0" applyProtection="0"/>
    <xf numFmtId="170" fontId="14" fillId="0" borderId="0"/>
    <xf numFmtId="44" fontId="19" fillId="0" borderId="0" applyFont="0" applyFill="0" applyBorder="0" applyAlignment="0" applyProtection="0"/>
    <xf numFmtId="170" fontId="19" fillId="0" borderId="0"/>
    <xf numFmtId="170" fontId="19" fillId="0" borderId="0"/>
    <xf numFmtId="44" fontId="19" fillId="0" borderId="0" applyFont="0" applyFill="0" applyBorder="0" applyAlignment="0" applyProtection="0"/>
    <xf numFmtId="9" fontId="19" fillId="0" borderId="0" applyFont="0" applyFill="0" applyBorder="0" applyAlignment="0" applyProtection="0"/>
    <xf numFmtId="170" fontId="67" fillId="0" borderId="0"/>
    <xf numFmtId="43" fontId="67" fillId="0" borderId="0" applyFont="0" applyFill="0" applyBorder="0" applyAlignment="0" applyProtection="0"/>
    <xf numFmtId="170" fontId="67" fillId="0" borderId="0"/>
    <xf numFmtId="170" fontId="67" fillId="0" borderId="0"/>
    <xf numFmtId="170" fontId="68" fillId="24" borderId="0" applyNumberFormat="0" applyBorder="0" applyAlignment="0" applyProtection="0"/>
    <xf numFmtId="170" fontId="69" fillId="25" borderId="0" applyNumberFormat="0" applyBorder="0" applyAlignment="0" applyProtection="0"/>
    <xf numFmtId="170" fontId="67" fillId="0" borderId="0"/>
    <xf numFmtId="170" fontId="67" fillId="0" borderId="0"/>
    <xf numFmtId="170" fontId="67" fillId="0" borderId="0"/>
    <xf numFmtId="170" fontId="13" fillId="0" borderId="0"/>
    <xf numFmtId="170" fontId="67" fillId="0" borderId="0"/>
    <xf numFmtId="170" fontId="13" fillId="0" borderId="0"/>
    <xf numFmtId="170" fontId="67" fillId="0" borderId="0"/>
    <xf numFmtId="170" fontId="67" fillId="0" borderId="0"/>
    <xf numFmtId="170" fontId="67" fillId="0" borderId="0"/>
    <xf numFmtId="170" fontId="12" fillId="0" borderId="0"/>
    <xf numFmtId="170" fontId="67" fillId="0" borderId="0"/>
    <xf numFmtId="170" fontId="67" fillId="0" borderId="0"/>
    <xf numFmtId="170" fontId="11" fillId="0" borderId="0"/>
    <xf numFmtId="170" fontId="14" fillId="0" borderId="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170" fontId="11" fillId="0" borderId="0"/>
    <xf numFmtId="170" fontId="11" fillId="0" borderId="0"/>
    <xf numFmtId="170" fontId="11" fillId="0" borderId="0"/>
    <xf numFmtId="170" fontId="11" fillId="0" borderId="0"/>
    <xf numFmtId="170" fontId="11" fillId="0" borderId="0"/>
    <xf numFmtId="170" fontId="67" fillId="0" borderId="0"/>
    <xf numFmtId="170" fontId="11" fillId="0" borderId="0"/>
    <xf numFmtId="170" fontId="11" fillId="0" borderId="0"/>
    <xf numFmtId="170" fontId="11" fillId="0" borderId="0"/>
    <xf numFmtId="170" fontId="10" fillId="0" borderId="0"/>
    <xf numFmtId="170" fontId="19" fillId="0" borderId="0"/>
    <xf numFmtId="170" fontId="19" fillId="0" borderId="0"/>
    <xf numFmtId="170" fontId="19" fillId="0" borderId="0"/>
    <xf numFmtId="170" fontId="19" fillId="0" borderId="0"/>
    <xf numFmtId="170" fontId="19" fillId="0" borderId="0"/>
    <xf numFmtId="170" fontId="73" fillId="0" borderId="0"/>
    <xf numFmtId="170" fontId="10" fillId="0" borderId="0"/>
    <xf numFmtId="170" fontId="10" fillId="0" borderId="0"/>
    <xf numFmtId="170" fontId="10" fillId="0" borderId="0"/>
    <xf numFmtId="170" fontId="35" fillId="0" borderId="0"/>
    <xf numFmtId="170" fontId="10" fillId="0" borderId="0"/>
    <xf numFmtId="170" fontId="35" fillId="0" borderId="0"/>
    <xf numFmtId="170" fontId="9" fillId="0" borderId="0"/>
    <xf numFmtId="170" fontId="8"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70" fontId="7" fillId="0" borderId="0"/>
    <xf numFmtId="170" fontId="19" fillId="0" borderId="0"/>
    <xf numFmtId="170" fontId="19" fillId="0" borderId="0"/>
    <xf numFmtId="170" fontId="7" fillId="0" borderId="0"/>
    <xf numFmtId="170" fontId="16" fillId="0" borderId="0"/>
    <xf numFmtId="170" fontId="19" fillId="0" borderId="0"/>
    <xf numFmtId="170" fontId="19" fillId="0" borderId="0"/>
    <xf numFmtId="170" fontId="16" fillId="0" borderId="0"/>
    <xf numFmtId="170" fontId="19" fillId="0" borderId="0"/>
    <xf numFmtId="170" fontId="16" fillId="0" borderId="0"/>
    <xf numFmtId="170" fontId="19" fillId="0" borderId="0"/>
    <xf numFmtId="170" fontId="16" fillId="0" borderId="0"/>
    <xf numFmtId="170" fontId="19" fillId="0" borderId="0"/>
    <xf numFmtId="170" fontId="16" fillId="0" borderId="0"/>
    <xf numFmtId="170" fontId="19" fillId="0" borderId="0"/>
    <xf numFmtId="170" fontId="16" fillId="0" borderId="0"/>
    <xf numFmtId="170" fontId="19" fillId="0" borderId="0"/>
    <xf numFmtId="170" fontId="16" fillId="0" borderId="0"/>
    <xf numFmtId="170" fontId="16" fillId="0" borderId="0"/>
    <xf numFmtId="170" fontId="19" fillId="0" borderId="0"/>
    <xf numFmtId="43" fontId="7" fillId="0" borderId="0" applyFont="0" applyFill="0" applyBorder="0" applyAlignment="0" applyProtection="0"/>
    <xf numFmtId="170" fontId="7" fillId="0" borderId="0"/>
    <xf numFmtId="170" fontId="35" fillId="0" borderId="0"/>
    <xf numFmtId="170" fontId="28" fillId="0" borderId="0"/>
    <xf numFmtId="170" fontId="35" fillId="0" borderId="0"/>
    <xf numFmtId="170" fontId="16" fillId="0" borderId="0"/>
    <xf numFmtId="170" fontId="53" fillId="0" borderId="0"/>
    <xf numFmtId="170" fontId="75" fillId="0" borderId="0"/>
    <xf numFmtId="170" fontId="75" fillId="0" borderId="0"/>
    <xf numFmtId="170" fontId="19" fillId="0" borderId="0"/>
    <xf numFmtId="170" fontId="18" fillId="0" borderId="0"/>
    <xf numFmtId="170" fontId="33" fillId="0" borderId="0"/>
    <xf numFmtId="170" fontId="19"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3" fillId="0" borderId="0"/>
    <xf numFmtId="170" fontId="38" fillId="0" borderId="0"/>
    <xf numFmtId="170" fontId="38" fillId="0" borderId="0"/>
    <xf numFmtId="170" fontId="38" fillId="0" borderId="0"/>
    <xf numFmtId="170" fontId="19" fillId="0" borderId="0"/>
    <xf numFmtId="170" fontId="38" fillId="0" borderId="0"/>
    <xf numFmtId="170" fontId="38" fillId="0" borderId="0"/>
    <xf numFmtId="170" fontId="22" fillId="0" borderId="0"/>
    <xf numFmtId="170" fontId="19" fillId="0" borderId="0"/>
    <xf numFmtId="170" fontId="19" fillId="0" borderId="0"/>
    <xf numFmtId="170" fontId="32" fillId="0" borderId="0"/>
    <xf numFmtId="170" fontId="45" fillId="0" borderId="0"/>
    <xf numFmtId="170" fontId="47" fillId="0" borderId="17">
      <alignment horizontal="center"/>
    </xf>
    <xf numFmtId="4" fontId="51" fillId="11" borderId="56">
      <alignment vertical="center"/>
    </xf>
    <xf numFmtId="4" fontId="52" fillId="11" borderId="56">
      <alignment vertical="center"/>
    </xf>
    <xf numFmtId="4" fontId="51" fillId="12" borderId="56">
      <alignment vertical="center"/>
    </xf>
    <xf numFmtId="4" fontId="52" fillId="12" borderId="56">
      <alignment vertical="center"/>
    </xf>
    <xf numFmtId="4" fontId="24" fillId="2" borderId="36">
      <alignment horizontal="left" vertical="center"/>
    </xf>
    <xf numFmtId="170" fontId="19" fillId="0" borderId="0">
      <protection locked="0"/>
    </xf>
    <xf numFmtId="4" fontId="24" fillId="13" borderId="0">
      <alignment horizontal="left" vertical="center"/>
    </xf>
    <xf numFmtId="4" fontId="49" fillId="21" borderId="38">
      <alignment horizontal="left" vertical="center"/>
    </xf>
    <xf numFmtId="4" fontId="49" fillId="7" borderId="0">
      <alignment horizontal="left" vertical="center"/>
    </xf>
    <xf numFmtId="4" fontId="49" fillId="13" borderId="0">
      <alignment horizontal="left" vertical="center"/>
    </xf>
    <xf numFmtId="4" fontId="24" fillId="7" borderId="0">
      <alignment horizontal="left" vertical="center"/>
    </xf>
    <xf numFmtId="4" fontId="53" fillId="7" borderId="0">
      <alignment horizontal="left" vertical="center"/>
    </xf>
    <xf numFmtId="170" fontId="19" fillId="0" borderId="0"/>
    <xf numFmtId="170" fontId="54" fillId="0" borderId="0">
      <alignment horizontal="left" vertical="center"/>
      <protection locked="0"/>
    </xf>
    <xf numFmtId="4" fontId="53" fillId="13" borderId="0">
      <alignment horizontal="left" vertical="center"/>
    </xf>
    <xf numFmtId="4" fontId="49" fillId="7" borderId="41">
      <alignment horizontal="left" vertical="center"/>
    </xf>
    <xf numFmtId="4" fontId="49" fillId="0" borderId="36">
      <alignment horizontal="left" vertical="center"/>
    </xf>
    <xf numFmtId="4" fontId="49" fillId="7" borderId="36">
      <alignment horizontal="left" vertical="center"/>
    </xf>
    <xf numFmtId="4" fontId="49" fillId="4" borderId="36">
      <alignment horizontal="left" vertical="center"/>
    </xf>
    <xf numFmtId="4" fontId="49" fillId="6" borderId="36">
      <alignment horizontal="left" vertical="center"/>
    </xf>
    <xf numFmtId="4" fontId="59" fillId="10" borderId="0">
      <alignment horizontal="left" vertical="center"/>
    </xf>
    <xf numFmtId="0" fontId="67" fillId="0" borderId="0"/>
    <xf numFmtId="0" fontId="67" fillId="0" borderId="0"/>
    <xf numFmtId="0" fontId="67" fillId="0" borderId="0"/>
    <xf numFmtId="0" fontId="67" fillId="0" borderId="0"/>
    <xf numFmtId="0" fontId="67" fillId="0" borderId="0"/>
    <xf numFmtId="0" fontId="77" fillId="0" borderId="0"/>
    <xf numFmtId="0" fontId="68" fillId="24" borderId="0" applyNumberFormat="0" applyBorder="0" applyAlignment="0" applyProtection="0"/>
    <xf numFmtId="0" fontId="5" fillId="0" borderId="0"/>
    <xf numFmtId="0" fontId="19" fillId="0" borderId="0"/>
    <xf numFmtId="0" fontId="19" fillId="0" borderId="0"/>
    <xf numFmtId="0" fontId="19" fillId="0" borderId="0"/>
    <xf numFmtId="9" fontId="19" fillId="0" borderId="0" applyFont="0" applyFill="0" applyBorder="0" applyAlignment="0" applyProtection="0"/>
    <xf numFmtId="0" fontId="5" fillId="0" borderId="0"/>
    <xf numFmtId="0" fontId="5" fillId="0" borderId="0"/>
    <xf numFmtId="0" fontId="78" fillId="27" borderId="0" applyNumberFormat="0" applyBorder="0" applyAlignment="0" applyProtection="0"/>
    <xf numFmtId="9" fontId="19" fillId="0" borderId="0" applyFont="0" applyFill="0" applyBorder="0" applyAlignment="0" applyProtection="0"/>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2" fillId="11" borderId="57">
      <alignment vertical="center"/>
    </xf>
    <xf numFmtId="4" fontId="52" fillId="11" borderId="57">
      <alignment vertical="center"/>
    </xf>
    <xf numFmtId="4" fontId="52" fillId="11" borderId="57">
      <alignment vertical="center"/>
    </xf>
    <xf numFmtId="4" fontId="51" fillId="11" borderId="56">
      <alignment vertical="center"/>
    </xf>
    <xf numFmtId="4" fontId="51" fillId="11" borderId="56">
      <alignment vertical="center"/>
    </xf>
    <xf numFmtId="4" fontId="51" fillId="11" borderId="56">
      <alignment vertical="center"/>
    </xf>
    <xf numFmtId="4" fontId="51" fillId="11" borderId="56">
      <alignment vertical="center"/>
    </xf>
    <xf numFmtId="4" fontId="51" fillId="11" borderId="56">
      <alignment vertical="center"/>
    </xf>
    <xf numFmtId="4" fontId="51" fillId="11" borderId="56">
      <alignment vertical="center"/>
    </xf>
    <xf numFmtId="4" fontId="52" fillId="11" borderId="56">
      <alignment vertical="center"/>
    </xf>
    <xf numFmtId="4" fontId="52" fillId="11" borderId="56">
      <alignment vertical="center"/>
    </xf>
    <xf numFmtId="4" fontId="52" fillId="11" borderId="56">
      <alignment vertical="center"/>
    </xf>
    <xf numFmtId="4" fontId="52" fillId="11" borderId="56">
      <alignment vertical="center"/>
    </xf>
    <xf numFmtId="4" fontId="52" fillId="11" borderId="56">
      <alignment vertical="center"/>
    </xf>
    <xf numFmtId="4" fontId="52" fillId="11" borderId="56">
      <alignment vertical="center"/>
    </xf>
    <xf numFmtId="4" fontId="51" fillId="12" borderId="56">
      <alignment vertical="center"/>
    </xf>
    <xf numFmtId="4" fontId="51" fillId="12" borderId="56">
      <alignment vertical="center"/>
    </xf>
    <xf numFmtId="4" fontId="51" fillId="12" borderId="56">
      <alignment vertical="center"/>
    </xf>
    <xf numFmtId="4" fontId="51" fillId="12" borderId="56">
      <alignment vertical="center"/>
    </xf>
    <xf numFmtId="4" fontId="51" fillId="12" borderId="56">
      <alignment vertical="center"/>
    </xf>
    <xf numFmtId="4" fontId="51" fillId="12" borderId="56">
      <alignment vertical="center"/>
    </xf>
    <xf numFmtId="4" fontId="52" fillId="12" borderId="56">
      <alignment vertical="center"/>
    </xf>
    <xf numFmtId="4" fontId="52" fillId="12" borderId="56">
      <alignment vertical="center"/>
    </xf>
    <xf numFmtId="4" fontId="52" fillId="12" borderId="56">
      <alignment vertical="center"/>
    </xf>
    <xf numFmtId="4" fontId="52" fillId="12" borderId="56">
      <alignment vertical="center"/>
    </xf>
    <xf numFmtId="4" fontId="52" fillId="12" borderId="56">
      <alignment vertical="center"/>
    </xf>
    <xf numFmtId="4" fontId="52" fillId="12" borderId="56">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35" fillId="0" borderId="0"/>
    <xf numFmtId="170" fontId="4" fillId="0" borderId="0"/>
    <xf numFmtId="170" fontId="4" fillId="0" borderId="0"/>
    <xf numFmtId="170" fontId="4" fillId="0" borderId="0"/>
    <xf numFmtId="170" fontId="4" fillId="0" borderId="0"/>
    <xf numFmtId="170" fontId="4" fillId="0" borderId="0"/>
    <xf numFmtId="17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70" fontId="4" fillId="0" borderId="0"/>
    <xf numFmtId="170" fontId="4" fillId="0" borderId="0"/>
    <xf numFmtId="43" fontId="4" fillId="0" borderId="0" applyFont="0" applyFill="0" applyBorder="0" applyAlignment="0" applyProtection="0"/>
    <xf numFmtId="170" fontId="4" fillId="0" borderId="0"/>
    <xf numFmtId="4" fontId="52" fillId="11" borderId="57">
      <alignment vertical="center"/>
    </xf>
    <xf numFmtId="4" fontId="52" fillId="11" borderId="57">
      <alignment vertical="center"/>
    </xf>
    <xf numFmtId="4" fontId="52" fillId="11" borderId="57">
      <alignment vertical="center"/>
    </xf>
    <xf numFmtId="4" fontId="51" fillId="11" borderId="57">
      <alignment vertical="center"/>
    </xf>
    <xf numFmtId="0" fontId="19" fillId="0" borderId="0"/>
    <xf numFmtId="0" fontId="4" fillId="0" borderId="0"/>
    <xf numFmtId="0" fontId="4" fillId="0" borderId="0"/>
    <xf numFmtId="0" fontId="4" fillId="0" borderId="0"/>
    <xf numFmtId="0" fontId="3" fillId="0" borderId="0"/>
    <xf numFmtId="0" fontId="3" fillId="0" borderId="0"/>
    <xf numFmtId="0" fontId="87" fillId="0" borderId="0"/>
    <xf numFmtId="0" fontId="2" fillId="0" borderId="0"/>
    <xf numFmtId="0" fontId="2" fillId="0" borderId="0"/>
    <xf numFmtId="0" fontId="2" fillId="0" borderId="0"/>
    <xf numFmtId="0" fontId="19"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70" fontId="1" fillId="0" borderId="0"/>
    <xf numFmtId="170" fontId="1" fillId="0" borderId="0"/>
    <xf numFmtId="43" fontId="1" fillId="0" borderId="0" applyFont="0" applyFill="0" applyBorder="0" applyAlignment="0" applyProtection="0"/>
    <xf numFmtId="170" fontId="1" fillId="0" borderId="0"/>
    <xf numFmtId="0" fontId="1" fillId="0" borderId="0"/>
    <xf numFmtId="0" fontId="1" fillId="0" borderId="0"/>
    <xf numFmtId="0" fontId="1" fillId="0" borderId="0"/>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1" fillId="11" borderId="57">
      <alignment vertical="center"/>
    </xf>
    <xf numFmtId="4" fontId="52" fillId="11" borderId="57">
      <alignment vertical="center"/>
    </xf>
    <xf numFmtId="4" fontId="52" fillId="11" borderId="57">
      <alignment vertical="center"/>
    </xf>
    <xf numFmtId="4" fontId="52" fillId="11" borderId="57">
      <alignment vertical="center"/>
    </xf>
    <xf numFmtId="4" fontId="52" fillId="11" borderId="57">
      <alignment vertical="center"/>
    </xf>
    <xf numFmtId="4" fontId="52" fillId="11" borderId="57">
      <alignment vertical="center"/>
    </xf>
    <xf numFmtId="4" fontId="52" fillId="11"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1" fillId="12" borderId="57">
      <alignment vertical="center"/>
    </xf>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4" fontId="52" fillId="12" borderId="57">
      <alignment vertical="center"/>
    </xf>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70" fontId="1" fillId="0" borderId="0"/>
    <xf numFmtId="170" fontId="1" fillId="0" borderId="0"/>
    <xf numFmtId="43" fontId="1" fillId="0" borderId="0" applyFont="0" applyFill="0" applyBorder="0" applyAlignment="0" applyProtection="0"/>
    <xf numFmtId="17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cellStyleXfs>
  <cellXfs count="702">
    <xf numFmtId="170" fontId="0" fillId="0" borderId="0" xfId="0"/>
    <xf numFmtId="170" fontId="0" fillId="0" borderId="0" xfId="0" applyAlignment="1">
      <alignment horizontal="center"/>
    </xf>
    <xf numFmtId="171" fontId="0" fillId="0" borderId="0" xfId="0" applyNumberFormat="1"/>
    <xf numFmtId="10" fontId="0" fillId="0" borderId="0" xfId="3" applyNumberFormat="1" applyFont="1"/>
    <xf numFmtId="170" fontId="20" fillId="0" borderId="0" xfId="0" applyFont="1"/>
    <xf numFmtId="10" fontId="0" fillId="0" borderId="0" xfId="0" applyNumberFormat="1"/>
    <xf numFmtId="177" fontId="0" fillId="0" borderId="0" xfId="0" applyNumberFormat="1"/>
    <xf numFmtId="170" fontId="62" fillId="0" borderId="0" xfId="0" applyFont="1" applyAlignment="1">
      <alignment horizontal="center"/>
    </xf>
    <xf numFmtId="170" fontId="63" fillId="0" borderId="0" xfId="0" applyFont="1"/>
    <xf numFmtId="170" fontId="63" fillId="0" borderId="0" xfId="0" applyFont="1" applyAlignment="1">
      <alignment horizontal="center"/>
    </xf>
    <xf numFmtId="170" fontId="66" fillId="0" borderId="0" xfId="0" applyFont="1"/>
    <xf numFmtId="173" fontId="0" fillId="0" borderId="0" xfId="1" applyNumberFormat="1" applyFont="1"/>
    <xf numFmtId="173" fontId="0" fillId="0" borderId="0" xfId="1" applyNumberFormat="1" applyFont="1" applyAlignment="1">
      <alignment horizontal="center"/>
    </xf>
    <xf numFmtId="43" fontId="0" fillId="0" borderId="0" xfId="1" applyFont="1"/>
    <xf numFmtId="169" fontId="0" fillId="0" borderId="0" xfId="3" applyNumberFormat="1" applyFont="1"/>
    <xf numFmtId="170" fontId="62" fillId="0" borderId="0" xfId="0" applyFont="1"/>
    <xf numFmtId="165" fontId="0" fillId="0" borderId="0" xfId="2" applyNumberFormat="1" applyFont="1"/>
    <xf numFmtId="177" fontId="0" fillId="0" borderId="0" xfId="1" applyNumberFormat="1" applyFont="1"/>
    <xf numFmtId="170" fontId="19" fillId="0" borderId="0" xfId="0" applyFont="1" applyFill="1"/>
    <xf numFmtId="168" fontId="17" fillId="0" borderId="11" xfId="3" applyNumberFormat="1" applyFont="1" applyFill="1" applyBorder="1" applyAlignment="1">
      <alignment horizontal="center"/>
    </xf>
    <xf numFmtId="170" fontId="16" fillId="0" borderId="0" xfId="0" applyFont="1" applyFill="1"/>
    <xf numFmtId="170" fontId="16" fillId="0" borderId="4" xfId="0" applyFont="1" applyFill="1" applyBorder="1"/>
    <xf numFmtId="170" fontId="16" fillId="0" borderId="5" xfId="0" applyFont="1" applyFill="1" applyBorder="1"/>
    <xf numFmtId="170" fontId="16" fillId="0" borderId="6" xfId="0" applyFont="1" applyFill="1" applyBorder="1" applyAlignment="1">
      <alignment horizontal="center" wrapText="1"/>
    </xf>
    <xf numFmtId="170" fontId="16" fillId="0" borderId="3" xfId="0" applyNumberFormat="1" applyFont="1" applyFill="1" applyBorder="1" applyAlignment="1">
      <alignment horizontal="center"/>
    </xf>
    <xf numFmtId="170" fontId="16" fillId="0" borderId="14" xfId="0" applyNumberFormat="1" applyFont="1" applyFill="1" applyBorder="1" applyAlignment="1">
      <alignment horizontal="center"/>
    </xf>
    <xf numFmtId="170" fontId="16" fillId="0" borderId="7" xfId="0" applyFont="1" applyFill="1" applyBorder="1"/>
    <xf numFmtId="170" fontId="16" fillId="0" borderId="8" xfId="0" applyFont="1" applyFill="1" applyBorder="1" applyAlignment="1">
      <alignment horizontal="center"/>
    </xf>
    <xf numFmtId="170" fontId="16" fillId="0" borderId="8" xfId="0" applyFont="1" applyFill="1" applyBorder="1"/>
    <xf numFmtId="168" fontId="16" fillId="0" borderId="9" xfId="3" applyNumberFormat="1" applyFont="1" applyFill="1" applyBorder="1" applyAlignment="1">
      <alignment horizontal="center"/>
    </xf>
    <xf numFmtId="3" fontId="16" fillId="0" borderId="14" xfId="0" applyNumberFormat="1" applyFont="1" applyFill="1" applyBorder="1"/>
    <xf numFmtId="170" fontId="16" fillId="0" borderId="43" xfId="690" applyFont="1" applyFill="1" applyBorder="1"/>
    <xf numFmtId="170" fontId="16" fillId="0" borderId="0" xfId="0" applyFont="1" applyFill="1" applyBorder="1" applyAlignment="1">
      <alignment horizontal="center"/>
    </xf>
    <xf numFmtId="170" fontId="16" fillId="0" borderId="0" xfId="0" applyFont="1" applyFill="1" applyBorder="1"/>
    <xf numFmtId="168" fontId="16" fillId="0" borderId="11" xfId="3" applyNumberFormat="1" applyFont="1" applyFill="1" applyBorder="1" applyAlignment="1">
      <alignment horizontal="center"/>
    </xf>
    <xf numFmtId="3" fontId="16" fillId="0" borderId="15" xfId="0" applyNumberFormat="1" applyFont="1" applyFill="1" applyBorder="1"/>
    <xf numFmtId="170" fontId="16" fillId="0" borderId="10" xfId="0" applyFont="1" applyFill="1" applyBorder="1"/>
    <xf numFmtId="14" fontId="16" fillId="0" borderId="15" xfId="0" applyNumberFormat="1" applyFont="1" applyFill="1" applyBorder="1"/>
    <xf numFmtId="170" fontId="16" fillId="0" borderId="15" xfId="0" applyFont="1" applyFill="1" applyBorder="1"/>
    <xf numFmtId="170" fontId="16" fillId="0" borderId="10" xfId="0" quotePrefix="1" applyFont="1" applyFill="1" applyBorder="1"/>
    <xf numFmtId="43" fontId="16" fillId="0" borderId="15" xfId="1" applyFont="1" applyFill="1" applyBorder="1"/>
    <xf numFmtId="170" fontId="16" fillId="0" borderId="12" xfId="0" applyFont="1" applyFill="1" applyBorder="1"/>
    <xf numFmtId="170" fontId="16" fillId="0" borderId="2" xfId="0" applyFont="1" applyFill="1" applyBorder="1" applyAlignment="1">
      <alignment horizontal="center"/>
    </xf>
    <xf numFmtId="170" fontId="16" fillId="0" borderId="2" xfId="0" applyFont="1" applyFill="1" applyBorder="1"/>
    <xf numFmtId="168" fontId="16" fillId="0" borderId="13" xfId="3" applyNumberFormat="1" applyFont="1" applyFill="1" applyBorder="1" applyAlignment="1">
      <alignment horizontal="center"/>
    </xf>
    <xf numFmtId="3" fontId="16" fillId="0" borderId="16" xfId="0" applyNumberFormat="1" applyFont="1" applyFill="1" applyBorder="1"/>
    <xf numFmtId="171" fontId="16" fillId="0" borderId="14" xfId="0" applyNumberFormat="1" applyFont="1" applyFill="1" applyBorder="1"/>
    <xf numFmtId="171" fontId="16" fillId="0" borderId="15" xfId="0" applyNumberFormat="1" applyFont="1" applyFill="1" applyBorder="1"/>
    <xf numFmtId="170" fontId="16" fillId="0" borderId="0" xfId="0" quotePrefix="1" applyFont="1" applyFill="1" applyBorder="1"/>
    <xf numFmtId="171" fontId="16" fillId="0" borderId="16" xfId="0" applyNumberFormat="1" applyFont="1" applyFill="1" applyBorder="1"/>
    <xf numFmtId="177" fontId="70" fillId="0" borderId="0" xfId="702" applyNumberFormat="1" applyFont="1" applyFill="1"/>
    <xf numFmtId="173" fontId="19" fillId="0" borderId="0" xfId="1" applyNumberFormat="1" applyFont="1" applyFill="1"/>
    <xf numFmtId="177" fontId="19" fillId="0" borderId="0" xfId="0" applyNumberFormat="1" applyFont="1" applyFill="1"/>
    <xf numFmtId="170" fontId="71" fillId="0" borderId="0" xfId="0" applyFont="1" applyFill="1"/>
    <xf numFmtId="170" fontId="19" fillId="0" borderId="0" xfId="0" applyFont="1" applyFill="1" applyAlignment="1">
      <alignment horizontal="center"/>
    </xf>
    <xf numFmtId="173" fontId="19" fillId="0" borderId="0" xfId="1" applyNumberFormat="1" applyFont="1" applyFill="1" applyAlignment="1">
      <alignment horizontal="center"/>
    </xf>
    <xf numFmtId="177" fontId="19" fillId="0" borderId="0" xfId="1" applyNumberFormat="1" applyFont="1" applyFill="1"/>
    <xf numFmtId="10" fontId="70" fillId="0" borderId="0" xfId="702" applyNumberFormat="1" applyFont="1" applyFill="1"/>
    <xf numFmtId="171" fontId="70" fillId="0" borderId="0" xfId="702" applyNumberFormat="1" applyFont="1" applyFill="1"/>
    <xf numFmtId="171" fontId="19" fillId="0" borderId="0" xfId="0" applyNumberFormat="1" applyFont="1" applyFill="1"/>
    <xf numFmtId="10" fontId="19" fillId="0" borderId="0" xfId="0" applyNumberFormat="1" applyFont="1" applyFill="1"/>
    <xf numFmtId="170" fontId="0" fillId="0" borderId="0" xfId="0"/>
    <xf numFmtId="170" fontId="25" fillId="0" borderId="0" xfId="0" applyFont="1" applyFill="1" applyBorder="1"/>
    <xf numFmtId="170" fontId="65" fillId="0" borderId="0" xfId="0" applyFont="1" applyFill="1" applyAlignment="1">
      <alignment horizontal="center"/>
    </xf>
    <xf numFmtId="44" fontId="64" fillId="0" borderId="0" xfId="2" applyFont="1" applyFill="1"/>
    <xf numFmtId="44" fontId="25" fillId="0" borderId="0" xfId="0" applyNumberFormat="1" applyFont="1" applyFill="1"/>
    <xf numFmtId="170" fontId="61" fillId="0" borderId="0" xfId="0" applyFont="1" applyFill="1"/>
    <xf numFmtId="170" fontId="65" fillId="0" borderId="0" xfId="0" applyFont="1" applyFill="1"/>
    <xf numFmtId="44" fontId="25" fillId="0" borderId="0" xfId="2" applyFont="1" applyFill="1"/>
    <xf numFmtId="37" fontId="25" fillId="0" borderId="0" xfId="0" applyNumberFormat="1" applyFont="1" applyFill="1"/>
    <xf numFmtId="172" fontId="25" fillId="0" borderId="0" xfId="0" applyNumberFormat="1" applyFont="1" applyFill="1"/>
    <xf numFmtId="3" fontId="25" fillId="0" borderId="0" xfId="1" applyNumberFormat="1" applyFont="1" applyFill="1" applyAlignment="1">
      <alignment horizontal="center"/>
    </xf>
    <xf numFmtId="170" fontId="25" fillId="0" borderId="0" xfId="0" applyFont="1" applyFill="1" applyBorder="1" applyAlignment="1">
      <alignment horizontal="center"/>
    </xf>
    <xf numFmtId="44" fontId="25" fillId="0" borderId="0" xfId="0" applyNumberFormat="1" applyFont="1" applyFill="1" applyBorder="1"/>
    <xf numFmtId="170" fontId="70" fillId="0" borderId="0" xfId="0" applyFont="1" applyFill="1"/>
    <xf numFmtId="173" fontId="70" fillId="0" borderId="0" xfId="1" applyNumberFormat="1" applyFont="1" applyFill="1"/>
    <xf numFmtId="43" fontId="70" fillId="0" borderId="0" xfId="1" applyFont="1" applyFill="1"/>
    <xf numFmtId="170" fontId="72" fillId="0" borderId="0" xfId="0" applyFont="1" applyFill="1" applyBorder="1" applyAlignment="1">
      <alignment horizontal="center"/>
    </xf>
    <xf numFmtId="170" fontId="72" fillId="0" borderId="0" xfId="0" applyFont="1" applyFill="1" applyAlignment="1">
      <alignment horizontal="center"/>
    </xf>
    <xf numFmtId="170" fontId="72" fillId="0" borderId="0" xfId="0" applyFont="1" applyFill="1" applyBorder="1" applyAlignment="1">
      <alignment horizontal="centerContinuous"/>
    </xf>
    <xf numFmtId="170" fontId="72" fillId="0" borderId="0" xfId="0" applyFont="1" applyFill="1" applyAlignment="1">
      <alignment horizontal="centerContinuous"/>
    </xf>
    <xf numFmtId="17" fontId="70" fillId="0" borderId="0" xfId="0" applyNumberFormat="1" applyFont="1" applyFill="1"/>
    <xf numFmtId="170" fontId="70" fillId="0" borderId="0" xfId="0" applyFont="1" applyFill="1" applyAlignment="1">
      <alignment horizontal="right"/>
    </xf>
    <xf numFmtId="170" fontId="70" fillId="0" borderId="0" xfId="0" applyFont="1" applyFill="1" applyAlignment="1">
      <alignment horizontal="left" indent="2"/>
    </xf>
    <xf numFmtId="170" fontId="70" fillId="0" borderId="0" xfId="0" applyFont="1" applyFill="1" applyAlignment="1">
      <alignment horizontal="left"/>
    </xf>
    <xf numFmtId="170" fontId="70" fillId="5" borderId="50" xfId="690" applyFont="1" applyFill="1" applyBorder="1" applyAlignment="1">
      <alignment horizontal="center"/>
    </xf>
    <xf numFmtId="170" fontId="70" fillId="5" borderId="49" xfId="690" applyFont="1" applyFill="1" applyBorder="1" applyAlignment="1">
      <alignment horizontal="center"/>
    </xf>
    <xf numFmtId="170" fontId="70" fillId="0" borderId="50" xfId="690" applyFont="1" applyBorder="1" applyAlignment="1">
      <alignment horizontal="center"/>
    </xf>
    <xf numFmtId="170" fontId="70" fillId="0" borderId="49" xfId="690" applyFont="1" applyBorder="1" applyAlignment="1">
      <alignment horizontal="center"/>
    </xf>
    <xf numFmtId="170" fontId="70" fillId="0" borderId="48" xfId="690" applyFont="1" applyBorder="1" applyAlignment="1">
      <alignment horizontal="center"/>
    </xf>
    <xf numFmtId="170" fontId="70" fillId="0" borderId="0" xfId="690" applyFont="1" applyBorder="1" applyAlignment="1">
      <alignment horizontal="center"/>
    </xf>
    <xf numFmtId="170" fontId="70" fillId="0" borderId="47" xfId="690" applyFont="1" applyBorder="1" applyAlignment="1">
      <alignment horizontal="center"/>
    </xf>
    <xf numFmtId="1" fontId="74" fillId="0" borderId="0" xfId="690" applyNumberFormat="1" applyFont="1" applyBorder="1" applyAlignment="1">
      <alignment horizontal="center"/>
    </xf>
    <xf numFmtId="1" fontId="74" fillId="0" borderId="47" xfId="690" applyNumberFormat="1" applyFont="1" applyBorder="1" applyAlignment="1">
      <alignment horizontal="center"/>
    </xf>
    <xf numFmtId="170" fontId="74" fillId="0" borderId="48" xfId="690" applyFont="1" applyBorder="1" applyAlignment="1">
      <alignment horizontal="center"/>
    </xf>
    <xf numFmtId="170" fontId="74" fillId="0" borderId="0" xfId="690" applyFont="1" applyBorder="1" applyAlignment="1">
      <alignment horizontal="center"/>
    </xf>
    <xf numFmtId="170" fontId="74" fillId="0" borderId="47" xfId="690" applyFont="1" applyBorder="1" applyAlignment="1">
      <alignment horizontal="center"/>
    </xf>
    <xf numFmtId="170" fontId="70" fillId="0" borderId="0" xfId="690" applyFont="1" applyBorder="1"/>
    <xf numFmtId="170" fontId="74" fillId="0" borderId="0" xfId="690" applyFont="1" applyFill="1" applyBorder="1" applyAlignment="1">
      <alignment horizontal="center"/>
    </xf>
    <xf numFmtId="170" fontId="72" fillId="0" borderId="48" xfId="690" applyFont="1" applyBorder="1"/>
    <xf numFmtId="170" fontId="70" fillId="0" borderId="48" xfId="690" quotePrefix="1" applyFont="1" applyBorder="1"/>
    <xf numFmtId="170" fontId="72" fillId="0" borderId="46" xfId="690" applyFont="1" applyBorder="1"/>
    <xf numFmtId="5" fontId="70" fillId="0" borderId="27" xfId="690" applyNumberFormat="1" applyFont="1" applyBorder="1"/>
    <xf numFmtId="5" fontId="70" fillId="0" borderId="55" xfId="690" applyNumberFormat="1" applyFont="1" applyFill="1" applyBorder="1"/>
    <xf numFmtId="170" fontId="6" fillId="0" borderId="0" xfId="737" applyFont="1" applyFill="1"/>
    <xf numFmtId="170" fontId="6" fillId="0" borderId="0" xfId="737" applyFont="1" applyFill="1" applyAlignment="1">
      <alignment horizontal="centerContinuous"/>
    </xf>
    <xf numFmtId="173" fontId="70" fillId="0" borderId="27" xfId="1" applyNumberFormat="1" applyFont="1" applyBorder="1"/>
    <xf numFmtId="170" fontId="6" fillId="0" borderId="0" xfId="737" applyFont="1" applyFill="1" applyAlignment="1">
      <alignment horizontal="center"/>
    </xf>
    <xf numFmtId="7" fontId="70" fillId="0" borderId="0" xfId="690" applyNumberFormat="1" applyFont="1" applyFill="1"/>
    <xf numFmtId="170" fontId="70" fillId="0" borderId="0" xfId="690" applyFont="1"/>
    <xf numFmtId="170" fontId="72" fillId="0" borderId="0" xfId="690" applyFont="1"/>
    <xf numFmtId="170" fontId="70" fillId="0" borderId="0" xfId="690" quotePrefix="1" applyFont="1"/>
    <xf numFmtId="170" fontId="70" fillId="0" borderId="0" xfId="690" applyFont="1" applyAlignment="1"/>
    <xf numFmtId="170" fontId="70" fillId="0" borderId="0" xfId="690" applyFont="1" applyAlignment="1">
      <alignment horizontal="centerContinuous"/>
    </xf>
    <xf numFmtId="170" fontId="70" fillId="0" borderId="0" xfId="690" applyFont="1" applyFill="1"/>
    <xf numFmtId="170" fontId="70" fillId="0" borderId="0" xfId="690" applyFont="1" applyFill="1" applyAlignment="1">
      <alignment horizontal="centerContinuous"/>
    </xf>
    <xf numFmtId="170" fontId="70" fillId="0" borderId="51" xfId="690" applyFont="1" applyBorder="1"/>
    <xf numFmtId="170" fontId="70" fillId="0" borderId="48" xfId="690" applyFont="1" applyBorder="1"/>
    <xf numFmtId="173" fontId="70" fillId="0" borderId="47" xfId="690" applyNumberFormat="1" applyFont="1" applyFill="1" applyBorder="1"/>
    <xf numFmtId="5" fontId="70" fillId="0" borderId="48" xfId="690" applyNumberFormat="1" applyFont="1" applyBorder="1"/>
    <xf numFmtId="37" fontId="70" fillId="0" borderId="0" xfId="690" applyNumberFormat="1" applyFont="1" applyFill="1" applyBorder="1"/>
    <xf numFmtId="37" fontId="70" fillId="0" borderId="47" xfId="690" applyNumberFormat="1" applyFont="1" applyBorder="1"/>
    <xf numFmtId="3" fontId="70" fillId="0" borderId="0" xfId="690" applyNumberFormat="1" applyFont="1" applyBorder="1"/>
    <xf numFmtId="3" fontId="70" fillId="0" borderId="48" xfId="690" applyNumberFormat="1" applyFont="1" applyBorder="1"/>
    <xf numFmtId="3" fontId="70" fillId="0" borderId="47" xfId="690" applyNumberFormat="1" applyFont="1" applyBorder="1"/>
    <xf numFmtId="3" fontId="70" fillId="0" borderId="0" xfId="690" applyNumberFormat="1" applyFont="1" applyFill="1" applyBorder="1"/>
    <xf numFmtId="170" fontId="70" fillId="0" borderId="29" xfId="690" applyFont="1" applyBorder="1"/>
    <xf numFmtId="173" fontId="70" fillId="0" borderId="30" xfId="690" applyNumberFormat="1" applyFont="1" applyFill="1" applyBorder="1"/>
    <xf numFmtId="5" fontId="70" fillId="0" borderId="46" xfId="690" applyNumberFormat="1" applyFont="1" applyBorder="1"/>
    <xf numFmtId="37" fontId="70" fillId="0" borderId="29" xfId="690" applyNumberFormat="1" applyFont="1" applyFill="1" applyBorder="1"/>
    <xf numFmtId="37" fontId="70" fillId="0" borderId="30" xfId="690" applyNumberFormat="1" applyFont="1" applyBorder="1"/>
    <xf numFmtId="170" fontId="70" fillId="0" borderId="50" xfId="690" applyFont="1" applyBorder="1"/>
    <xf numFmtId="170" fontId="70" fillId="0" borderId="49" xfId="690" applyFont="1" applyFill="1" applyBorder="1"/>
    <xf numFmtId="170" fontId="72" fillId="0" borderId="54" xfId="690" applyFont="1" applyBorder="1"/>
    <xf numFmtId="170" fontId="70" fillId="0" borderId="27" xfId="690" applyFont="1" applyBorder="1"/>
    <xf numFmtId="170" fontId="6" fillId="0" borderId="0" xfId="0" applyFont="1"/>
    <xf numFmtId="173" fontId="70" fillId="0" borderId="0" xfId="1" applyNumberFormat="1" applyFont="1"/>
    <xf numFmtId="174" fontId="70" fillId="0" borderId="0" xfId="1" applyNumberFormat="1" applyFont="1"/>
    <xf numFmtId="167" fontId="70" fillId="0" borderId="0" xfId="1" applyNumberFormat="1" applyFont="1"/>
    <xf numFmtId="43" fontId="70" fillId="0" borderId="0" xfId="1" applyFont="1"/>
    <xf numFmtId="170" fontId="70" fillId="0" borderId="0" xfId="737" applyFont="1" applyFill="1" applyAlignment="1"/>
    <xf numFmtId="173" fontId="70" fillId="0" borderId="0" xfId="690" applyNumberFormat="1" applyFont="1" applyBorder="1"/>
    <xf numFmtId="44" fontId="70" fillId="0" borderId="47" xfId="2" applyFont="1" applyFill="1" applyBorder="1"/>
    <xf numFmtId="170" fontId="70" fillId="0" borderId="0" xfId="690" applyFont="1" applyAlignment="1">
      <alignment horizontal="center"/>
    </xf>
    <xf numFmtId="44" fontId="70" fillId="0" borderId="0" xfId="2" applyFont="1"/>
    <xf numFmtId="44" fontId="70" fillId="0" borderId="0" xfId="690" applyNumberFormat="1" applyFont="1"/>
    <xf numFmtId="170" fontId="70" fillId="0" borderId="0" xfId="690" applyNumberFormat="1" applyFont="1"/>
    <xf numFmtId="173" fontId="70" fillId="0" borderId="29" xfId="690" applyNumberFormat="1" applyFont="1" applyBorder="1"/>
    <xf numFmtId="170" fontId="70" fillId="0" borderId="54" xfId="690" applyFont="1" applyBorder="1"/>
    <xf numFmtId="170" fontId="70" fillId="0" borderId="55" xfId="690" applyFont="1" applyFill="1" applyBorder="1"/>
    <xf numFmtId="173" fontId="70" fillId="0" borderId="55" xfId="1" applyNumberFormat="1" applyFont="1" applyBorder="1"/>
    <xf numFmtId="3" fontId="70" fillId="0" borderId="0" xfId="739" quotePrefix="1" applyNumberFormat="1" applyFont="1" applyFill="1" applyAlignment="1">
      <alignment horizontal="left" wrapText="1"/>
    </xf>
    <xf numFmtId="170" fontId="70" fillId="0" borderId="44" xfId="690" applyFont="1" applyBorder="1"/>
    <xf numFmtId="170" fontId="70" fillId="0" borderId="45" xfId="690" applyFont="1" applyBorder="1"/>
    <xf numFmtId="170" fontId="70" fillId="0" borderId="43" xfId="690" applyFont="1" applyBorder="1"/>
    <xf numFmtId="173" fontId="6" fillId="0" borderId="0" xfId="1" applyNumberFormat="1" applyFont="1"/>
    <xf numFmtId="170" fontId="70" fillId="0" borderId="52" xfId="690" applyFont="1" applyBorder="1" applyAlignment="1">
      <alignment horizontal="center"/>
    </xf>
    <xf numFmtId="1" fontId="74" fillId="0" borderId="26" xfId="690" applyNumberFormat="1" applyFont="1" applyBorder="1" applyAlignment="1">
      <alignment horizontal="center"/>
    </xf>
    <xf numFmtId="170" fontId="70" fillId="0" borderId="26" xfId="690" applyFont="1" applyBorder="1"/>
    <xf numFmtId="173" fontId="70" fillId="0" borderId="26" xfId="690" applyNumberFormat="1" applyFont="1" applyFill="1" applyBorder="1"/>
    <xf numFmtId="3" fontId="70" fillId="0" borderId="26" xfId="690" applyNumberFormat="1" applyFont="1" applyBorder="1"/>
    <xf numFmtId="173" fontId="70" fillId="0" borderId="53" xfId="690" applyNumberFormat="1" applyFont="1" applyFill="1" applyBorder="1"/>
    <xf numFmtId="173" fontId="70" fillId="0" borderId="0" xfId="690" applyNumberFormat="1" applyFont="1" applyFill="1" applyBorder="1"/>
    <xf numFmtId="173" fontId="70" fillId="0" borderId="29" xfId="690" applyNumberFormat="1" applyFont="1" applyFill="1" applyBorder="1"/>
    <xf numFmtId="170" fontId="74" fillId="0" borderId="26" xfId="690" applyFont="1" applyBorder="1" applyAlignment="1">
      <alignment horizontal="center"/>
    </xf>
    <xf numFmtId="173" fontId="70" fillId="0" borderId="26" xfId="690" applyNumberFormat="1" applyFont="1" applyBorder="1"/>
    <xf numFmtId="173" fontId="70" fillId="0" borderId="53" xfId="690" applyNumberFormat="1" applyFont="1" applyBorder="1"/>
    <xf numFmtId="170" fontId="70" fillId="0" borderId="28" xfId="690" applyFont="1" applyBorder="1"/>
    <xf numFmtId="173" fontId="70" fillId="0" borderId="28" xfId="1" applyNumberFormat="1" applyFont="1" applyBorder="1"/>
    <xf numFmtId="3" fontId="70" fillId="0" borderId="26" xfId="690" applyNumberFormat="1" applyFont="1" applyFill="1" applyBorder="1"/>
    <xf numFmtId="174" fontId="63" fillId="0" borderId="0" xfId="1" applyNumberFormat="1" applyFont="1"/>
    <xf numFmtId="201" fontId="63" fillId="0" borderId="0" xfId="1" applyNumberFormat="1" applyFont="1"/>
    <xf numFmtId="170" fontId="79" fillId="0" borderId="10" xfId="0" applyFont="1" applyFill="1" applyBorder="1"/>
    <xf numFmtId="177" fontId="79" fillId="0" borderId="0" xfId="0" applyNumberFormat="1" applyFont="1"/>
    <xf numFmtId="177" fontId="79" fillId="0" borderId="0" xfId="0" applyNumberFormat="1" applyFont="1" applyFill="1"/>
    <xf numFmtId="165" fontId="71" fillId="0" borderId="0" xfId="2" applyNumberFormat="1" applyFont="1" applyFill="1" applyAlignment="1">
      <alignment horizontal="centerContinuous"/>
    </xf>
    <xf numFmtId="165" fontId="71" fillId="0" borderId="0" xfId="2" applyNumberFormat="1" applyFont="1" applyFill="1" applyBorder="1"/>
    <xf numFmtId="170" fontId="19" fillId="0" borderId="0" xfId="0" applyFont="1" applyFill="1" applyBorder="1"/>
    <xf numFmtId="173" fontId="19" fillId="0" borderId="26" xfId="1" applyNumberFormat="1" applyFont="1" applyFill="1" applyBorder="1"/>
    <xf numFmtId="44" fontId="19" fillId="0" borderId="0" xfId="2" applyFont="1" applyFill="1" applyBorder="1"/>
    <xf numFmtId="44" fontId="71" fillId="0" borderId="54" xfId="0" applyNumberFormat="1" applyFont="1" applyFill="1" applyBorder="1"/>
    <xf numFmtId="3" fontId="19" fillId="0" borderId="0" xfId="0" applyNumberFormat="1" applyFont="1" applyFill="1" applyBorder="1" applyAlignment="1">
      <alignment horizontal="center"/>
    </xf>
    <xf numFmtId="170" fontId="19" fillId="0" borderId="0" xfId="0" applyFont="1" applyFill="1" applyBorder="1" applyAlignment="1">
      <alignment horizontal="center"/>
    </xf>
    <xf numFmtId="170" fontId="80" fillId="0" borderId="0" xfId="0" applyFont="1" applyFill="1" applyBorder="1" applyAlignment="1">
      <alignment horizontal="center"/>
    </xf>
    <xf numFmtId="170" fontId="71" fillId="0" borderId="0" xfId="0" applyFont="1" applyFill="1" applyBorder="1" applyAlignment="1">
      <alignment horizontal="center"/>
    </xf>
    <xf numFmtId="3" fontId="19" fillId="0" borderId="1" xfId="0" applyNumberFormat="1" applyFont="1" applyFill="1" applyBorder="1" applyAlignment="1">
      <alignment horizontal="center"/>
    </xf>
    <xf numFmtId="170" fontId="19" fillId="0" borderId="1" xfId="0" applyFont="1" applyFill="1" applyBorder="1" applyAlignment="1">
      <alignment horizontal="center"/>
    </xf>
    <xf numFmtId="170" fontId="19" fillId="0" borderId="1" xfId="0" applyFont="1" applyFill="1" applyBorder="1"/>
    <xf numFmtId="164" fontId="19" fillId="0" borderId="1" xfId="0" applyNumberFormat="1" applyFont="1" applyFill="1" applyBorder="1"/>
    <xf numFmtId="164" fontId="19" fillId="0" borderId="1" xfId="2" applyNumberFormat="1" applyFont="1" applyFill="1" applyBorder="1"/>
    <xf numFmtId="170" fontId="71" fillId="0" borderId="1" xfId="0" applyFont="1" applyFill="1" applyBorder="1" applyAlignment="1">
      <alignment horizontal="center"/>
    </xf>
    <xf numFmtId="3" fontId="71" fillId="0" borderId="0" xfId="0" applyNumberFormat="1" applyFont="1" applyFill="1" applyBorder="1" applyAlignment="1">
      <alignment horizontal="center"/>
    </xf>
    <xf numFmtId="3" fontId="71" fillId="0" borderId="0" xfId="208" applyNumberFormat="1" applyFont="1" applyFill="1" applyBorder="1" applyAlignment="1">
      <alignment horizontal="center"/>
    </xf>
    <xf numFmtId="164" fontId="71" fillId="0" borderId="0" xfId="2" applyNumberFormat="1" applyFont="1" applyFill="1" applyBorder="1" applyAlignment="1">
      <alignment horizontal="center"/>
    </xf>
    <xf numFmtId="170" fontId="71" fillId="0" borderId="0" xfId="0" applyFont="1" applyFill="1" applyBorder="1"/>
    <xf numFmtId="3" fontId="81" fillId="0" borderId="0" xfId="0" applyNumberFormat="1" applyFont="1" applyFill="1" applyBorder="1" applyAlignment="1">
      <alignment horizontal="center"/>
    </xf>
    <xf numFmtId="170" fontId="81" fillId="0" borderId="0" xfId="0" applyFont="1" applyFill="1" applyBorder="1" applyAlignment="1">
      <alignment horizontal="center"/>
    </xf>
    <xf numFmtId="3" fontId="81" fillId="0" borderId="0" xfId="208" applyNumberFormat="1" applyFont="1" applyFill="1" applyBorder="1" applyAlignment="1">
      <alignment horizontal="center"/>
    </xf>
    <xf numFmtId="164" fontId="81" fillId="0" borderId="0" xfId="2" applyNumberFormat="1" applyFont="1" applyFill="1" applyBorder="1" applyAlignment="1">
      <alignment horizontal="center"/>
    </xf>
    <xf numFmtId="170" fontId="71" fillId="0" borderId="0" xfId="0" quotePrefix="1" applyFont="1" applyFill="1" applyBorder="1" applyAlignment="1">
      <alignment horizontal="center"/>
    </xf>
    <xf numFmtId="164" fontId="71" fillId="0" borderId="0" xfId="0" quotePrefix="1" applyNumberFormat="1" applyFont="1" applyFill="1" applyBorder="1" applyAlignment="1">
      <alignment horizontal="center"/>
    </xf>
    <xf numFmtId="164" fontId="71" fillId="0" borderId="0" xfId="2" quotePrefix="1" applyNumberFormat="1" applyFont="1" applyFill="1" applyBorder="1" applyAlignment="1">
      <alignment horizontal="center"/>
    </xf>
    <xf numFmtId="3" fontId="71" fillId="0" borderId="0" xfId="0" quotePrefix="1" applyNumberFormat="1" applyFont="1" applyFill="1" applyBorder="1" applyAlignment="1">
      <alignment horizontal="center"/>
    </xf>
    <xf numFmtId="14" fontId="19" fillId="0" borderId="0" xfId="702" applyNumberFormat="1" applyFont="1" applyFill="1" applyBorder="1" applyAlignment="1">
      <alignment horizontal="center"/>
    </xf>
    <xf numFmtId="14" fontId="19" fillId="0" borderId="0" xfId="702" applyNumberFormat="1" applyFont="1" applyFill="1" applyBorder="1" applyAlignment="1">
      <alignment horizontal="left"/>
    </xf>
    <xf numFmtId="1" fontId="19" fillId="0" borderId="0" xfId="702" applyNumberFormat="1" applyFont="1" applyFill="1" applyBorder="1" applyAlignment="1">
      <alignment horizontal="center"/>
    </xf>
    <xf numFmtId="173" fontId="19" fillId="0" borderId="0" xfId="1" applyNumberFormat="1" applyFont="1" applyFill="1" applyBorder="1" applyAlignment="1">
      <alignment horizontal="left"/>
    </xf>
    <xf numFmtId="164" fontId="19" fillId="0" borderId="0" xfId="702" applyNumberFormat="1" applyFont="1" applyFill="1" applyBorder="1"/>
    <xf numFmtId="197" fontId="19" fillId="0" borderId="0" xfId="2" applyNumberFormat="1" applyFont="1" applyFill="1" applyBorder="1"/>
    <xf numFmtId="43" fontId="19" fillId="0" borderId="0" xfId="703" applyNumberFormat="1" applyFont="1" applyFill="1" applyBorder="1" applyAlignment="1">
      <alignment horizontal="center"/>
    </xf>
    <xf numFmtId="165" fontId="19" fillId="0" borderId="0" xfId="702" applyNumberFormat="1" applyFont="1" applyFill="1" applyBorder="1"/>
    <xf numFmtId="197" fontId="19" fillId="0" borderId="0" xfId="2" applyNumberFormat="1" applyFont="1" applyFill="1"/>
    <xf numFmtId="197" fontId="19" fillId="0" borderId="0" xfId="2" applyNumberFormat="1" applyFont="1" applyFill="1" applyBorder="1" applyAlignment="1">
      <alignment horizontal="center"/>
    </xf>
    <xf numFmtId="196" fontId="19" fillId="0" borderId="0" xfId="2" applyNumberFormat="1" applyFont="1" applyFill="1"/>
    <xf numFmtId="14" fontId="19" fillId="0" borderId="0" xfId="0" applyNumberFormat="1" applyFont="1" applyFill="1" applyBorder="1" applyAlignment="1">
      <alignment horizontal="center"/>
    </xf>
    <xf numFmtId="1" fontId="19" fillId="0" borderId="0" xfId="0" applyNumberFormat="1" applyFont="1" applyFill="1" applyBorder="1" applyAlignment="1">
      <alignment horizontal="center"/>
    </xf>
    <xf numFmtId="170" fontId="71" fillId="0" borderId="0" xfId="0" applyFont="1" applyFill="1" applyAlignment="1">
      <alignment horizontal="center"/>
    </xf>
    <xf numFmtId="14" fontId="19" fillId="0" borderId="0" xfId="0" applyNumberFormat="1" applyFont="1" applyFill="1" applyAlignment="1">
      <alignment horizontal="center"/>
    </xf>
    <xf numFmtId="1" fontId="19" fillId="0" borderId="0" xfId="0" applyNumberFormat="1" applyFont="1" applyFill="1" applyAlignment="1">
      <alignment horizontal="center"/>
    </xf>
    <xf numFmtId="196" fontId="19" fillId="0" borderId="0" xfId="0" applyNumberFormat="1" applyFont="1" applyFill="1" applyBorder="1"/>
    <xf numFmtId="165" fontId="19" fillId="0" borderId="0" xfId="2" applyNumberFormat="1" applyFont="1" applyFill="1" applyBorder="1"/>
    <xf numFmtId="165" fontId="19" fillId="0" borderId="0" xfId="0" applyNumberFormat="1" applyFont="1" applyFill="1" applyBorder="1"/>
    <xf numFmtId="206" fontId="71" fillId="0" borderId="0" xfId="2" applyNumberFormat="1" applyFont="1" applyFill="1" applyBorder="1" applyAlignment="1">
      <alignment horizontal="left"/>
    </xf>
    <xf numFmtId="2" fontId="19" fillId="0" borderId="0" xfId="0" applyNumberFormat="1" applyFont="1" applyFill="1"/>
    <xf numFmtId="199" fontId="19" fillId="0" borderId="0" xfId="1" applyNumberFormat="1" applyFont="1" applyFill="1" applyAlignment="1">
      <alignment horizontal="center"/>
    </xf>
    <xf numFmtId="198" fontId="19" fillId="0" borderId="0" xfId="0" applyNumberFormat="1" applyFont="1" applyFill="1" applyBorder="1" applyAlignment="1">
      <alignment horizontal="center"/>
    </xf>
    <xf numFmtId="164" fontId="19" fillId="0" borderId="0" xfId="702" applyNumberFormat="1" applyFont="1" applyFill="1"/>
    <xf numFmtId="199" fontId="19" fillId="0" borderId="0" xfId="1" applyNumberFormat="1" applyFont="1" applyFill="1" applyBorder="1" applyAlignment="1">
      <alignment horizontal="center"/>
    </xf>
    <xf numFmtId="44" fontId="19" fillId="0" borderId="0" xfId="0" applyNumberFormat="1" applyFont="1" applyFill="1" applyBorder="1"/>
    <xf numFmtId="3" fontId="81" fillId="0" borderId="0" xfId="0" applyNumberFormat="1" applyFont="1" applyFill="1" applyBorder="1" applyAlignment="1">
      <alignment horizontal="left"/>
    </xf>
    <xf numFmtId="164" fontId="19" fillId="0" borderId="0" xfId="702" quotePrefix="1" applyNumberFormat="1" applyFont="1" applyFill="1" applyBorder="1" applyAlignment="1">
      <alignment horizontal="center"/>
    </xf>
    <xf numFmtId="196" fontId="71" fillId="0" borderId="0" xfId="0" quotePrefix="1" applyNumberFormat="1" applyFont="1" applyFill="1" applyBorder="1" applyAlignment="1">
      <alignment horizontal="center"/>
    </xf>
    <xf numFmtId="165" fontId="71" fillId="0" borderId="0" xfId="0" quotePrefix="1" applyNumberFormat="1" applyFont="1" applyFill="1" applyBorder="1" applyAlignment="1">
      <alignment horizontal="center"/>
    </xf>
    <xf numFmtId="195" fontId="19" fillId="0" borderId="0" xfId="1" applyNumberFormat="1" applyFont="1" applyFill="1" applyBorder="1" applyAlignment="1">
      <alignment horizontal="center"/>
    </xf>
    <xf numFmtId="173" fontId="19" fillId="0" borderId="0" xfId="1" applyNumberFormat="1" applyFont="1" applyFill="1" applyAlignment="1">
      <alignment horizontal="left"/>
    </xf>
    <xf numFmtId="164" fontId="19" fillId="0" borderId="0" xfId="702" applyNumberFormat="1" applyFont="1" applyFill="1" applyBorder="1" applyAlignment="1">
      <alignment horizontal="center"/>
    </xf>
    <xf numFmtId="202" fontId="19" fillId="0" borderId="0" xfId="702" applyNumberFormat="1" applyFont="1" applyFill="1"/>
    <xf numFmtId="196" fontId="19" fillId="0" borderId="0" xfId="702" applyNumberFormat="1" applyFont="1" applyFill="1"/>
    <xf numFmtId="43" fontId="19" fillId="0" borderId="0" xfId="702" applyNumberFormat="1" applyFont="1" applyFill="1" applyBorder="1" applyAlignment="1">
      <alignment horizontal="center"/>
    </xf>
    <xf numFmtId="44" fontId="19" fillId="0" borderId="0" xfId="702" applyNumberFormat="1" applyFont="1" applyFill="1" applyBorder="1"/>
    <xf numFmtId="202" fontId="19" fillId="0" borderId="0" xfId="2" applyNumberFormat="1" applyFont="1" applyFill="1"/>
    <xf numFmtId="167" fontId="19" fillId="0" borderId="0" xfId="1" applyNumberFormat="1" applyFont="1" applyFill="1" applyBorder="1" applyAlignment="1">
      <alignment horizontal="center"/>
    </xf>
    <xf numFmtId="164" fontId="19" fillId="0" borderId="0" xfId="0" applyNumberFormat="1" applyFont="1" applyFill="1" applyBorder="1"/>
    <xf numFmtId="175" fontId="19" fillId="0" borderId="0" xfId="0" applyNumberFormat="1" applyFont="1" applyFill="1"/>
    <xf numFmtId="43" fontId="19" fillId="0" borderId="0" xfId="1" applyFont="1" applyFill="1"/>
    <xf numFmtId="1" fontId="19" fillId="0" borderId="0" xfId="0" applyNumberFormat="1" applyFont="1" applyFill="1"/>
    <xf numFmtId="37" fontId="19" fillId="0" borderId="0" xfId="703" applyNumberFormat="1" applyFont="1" applyFill="1" applyBorder="1"/>
    <xf numFmtId="200" fontId="19" fillId="0" borderId="0" xfId="1" applyNumberFormat="1" applyFont="1" applyFill="1"/>
    <xf numFmtId="201" fontId="19" fillId="0" borderId="0" xfId="1" applyNumberFormat="1" applyFont="1" applyFill="1"/>
    <xf numFmtId="169" fontId="19" fillId="0" borderId="0" xfId="3" applyNumberFormat="1" applyFont="1" applyFill="1"/>
    <xf numFmtId="204" fontId="19" fillId="0" borderId="0" xfId="1" applyNumberFormat="1" applyFont="1" applyFill="1"/>
    <xf numFmtId="203" fontId="19" fillId="0" borderId="0" xfId="1" applyNumberFormat="1" applyFont="1" applyFill="1"/>
    <xf numFmtId="3" fontId="19" fillId="0" borderId="0" xfId="0" applyNumberFormat="1" applyFont="1" applyFill="1"/>
    <xf numFmtId="170" fontId="61" fillId="0" borderId="0" xfId="0" applyFont="1" applyFill="1" applyBorder="1" applyAlignment="1">
      <alignment horizontal="center"/>
    </xf>
    <xf numFmtId="170" fontId="61" fillId="0" borderId="0" xfId="0" applyFont="1" applyFill="1" applyAlignment="1">
      <alignment horizontal="center"/>
    </xf>
    <xf numFmtId="170" fontId="71" fillId="0" borderId="8" xfId="0" applyFont="1" applyFill="1" applyBorder="1" applyAlignment="1">
      <alignment horizontal="center"/>
    </xf>
    <xf numFmtId="170" fontId="71" fillId="0" borderId="8" xfId="0" applyFont="1" applyFill="1" applyBorder="1"/>
    <xf numFmtId="173" fontId="71" fillId="0" borderId="8" xfId="1" applyNumberFormat="1" applyFont="1" applyFill="1" applyBorder="1"/>
    <xf numFmtId="170" fontId="71" fillId="0" borderId="2" xfId="0" applyFont="1" applyFill="1" applyBorder="1" applyAlignment="1">
      <alignment horizontal="left"/>
    </xf>
    <xf numFmtId="170" fontId="71" fillId="0" borderId="2" xfId="0" applyFont="1" applyFill="1" applyBorder="1"/>
    <xf numFmtId="170" fontId="71" fillId="0" borderId="2" xfId="0" applyFont="1" applyFill="1" applyBorder="1" applyAlignment="1">
      <alignment horizontal="center"/>
    </xf>
    <xf numFmtId="173" fontId="71" fillId="0" borderId="2" xfId="1" applyNumberFormat="1" applyFont="1" applyFill="1" applyBorder="1"/>
    <xf numFmtId="170" fontId="83" fillId="0" borderId="0" xfId="0" applyFont="1" applyFill="1" applyAlignment="1">
      <alignment horizontal="center"/>
    </xf>
    <xf numFmtId="170" fontId="83" fillId="0" borderId="0" xfId="0" quotePrefix="1" applyFont="1" applyFill="1" applyAlignment="1">
      <alignment horizontal="center"/>
    </xf>
    <xf numFmtId="170" fontId="83" fillId="0" borderId="0" xfId="0" applyFont="1" applyFill="1"/>
    <xf numFmtId="170" fontId="19" fillId="0" borderId="0" xfId="0" quotePrefix="1" applyFont="1" applyFill="1" applyAlignment="1">
      <alignment horizontal="center" vertical="center"/>
    </xf>
    <xf numFmtId="170" fontId="19" fillId="0" borderId="0" xfId="0" applyFont="1" applyFill="1" applyAlignment="1">
      <alignment vertical="center"/>
    </xf>
    <xf numFmtId="170" fontId="84" fillId="0" borderId="0" xfId="0" applyFont="1" applyFill="1" applyAlignment="1">
      <alignment horizontal="center"/>
    </xf>
    <xf numFmtId="170" fontId="19" fillId="0" borderId="0" xfId="0" quotePrefix="1" applyFont="1" applyFill="1" applyAlignment="1">
      <alignment horizontal="right" vertical="center"/>
    </xf>
    <xf numFmtId="170" fontId="19" fillId="0" borderId="0" xfId="0" applyFont="1" applyFill="1" applyAlignment="1">
      <alignment horizontal="left" vertical="center" wrapText="1"/>
    </xf>
    <xf numFmtId="170" fontId="19" fillId="0" borderId="0" xfId="0" quotePrefix="1" applyFont="1" applyFill="1" applyAlignment="1">
      <alignment horizontal="center"/>
    </xf>
    <xf numFmtId="170" fontId="19" fillId="0" borderId="0" xfId="0" applyFont="1" applyFill="1" applyAlignment="1">
      <alignment horizontal="left"/>
    </xf>
    <xf numFmtId="173" fontId="19" fillId="0" borderId="0" xfId="1" applyNumberFormat="1" applyFont="1" applyFill="1" applyBorder="1" applyAlignment="1">
      <alignment horizontal="center"/>
    </xf>
    <xf numFmtId="174" fontId="71" fillId="0" borderId="0" xfId="0" applyNumberFormat="1" applyFont="1" applyFill="1" applyAlignment="1">
      <alignment horizontal="center"/>
    </xf>
    <xf numFmtId="173" fontId="71" fillId="0" borderId="0" xfId="1" applyNumberFormat="1" applyFont="1" applyFill="1" applyAlignment="1">
      <alignment horizontal="center"/>
    </xf>
    <xf numFmtId="175" fontId="83" fillId="0" borderId="0" xfId="0" applyNumberFormat="1" applyFont="1" applyFill="1" applyAlignment="1">
      <alignment horizontal="center"/>
    </xf>
    <xf numFmtId="170" fontId="83" fillId="0" borderId="0" xfId="0" applyFont="1" applyFill="1" applyAlignment="1">
      <alignment horizontal="center" wrapText="1"/>
    </xf>
    <xf numFmtId="173" fontId="83" fillId="0" borderId="0" xfId="1" applyNumberFormat="1" applyFont="1" applyFill="1" applyAlignment="1">
      <alignment horizontal="center" wrapText="1"/>
    </xf>
    <xf numFmtId="170" fontId="83" fillId="0" borderId="0" xfId="0" applyFont="1" applyFill="1" applyBorder="1" applyAlignment="1">
      <alignment horizontal="center"/>
    </xf>
    <xf numFmtId="170" fontId="83" fillId="0" borderId="0" xfId="0" applyFont="1" applyFill="1" applyBorder="1" applyAlignment="1">
      <alignment horizontal="center" wrapText="1"/>
    </xf>
    <xf numFmtId="168" fontId="19" fillId="0" borderId="0" xfId="702" applyNumberFormat="1" applyFont="1" applyFill="1" applyAlignment="1">
      <alignment horizontal="center"/>
    </xf>
    <xf numFmtId="44" fontId="19" fillId="0" borderId="0" xfId="2" applyNumberFormat="1" applyFont="1" applyFill="1"/>
    <xf numFmtId="44" fontId="19" fillId="0" borderId="0" xfId="2" applyFont="1" applyFill="1"/>
    <xf numFmtId="37" fontId="19" fillId="0" borderId="0" xfId="702" applyNumberFormat="1" applyFont="1" applyFill="1"/>
    <xf numFmtId="201" fontId="19" fillId="0" borderId="0" xfId="1" applyNumberFormat="1" applyFont="1" applyFill="1" applyBorder="1" applyAlignment="1">
      <alignment horizontal="center"/>
    </xf>
    <xf numFmtId="37" fontId="19" fillId="0" borderId="0" xfId="0" applyNumberFormat="1" applyFont="1" applyFill="1"/>
    <xf numFmtId="172" fontId="19" fillId="0" borderId="0" xfId="0" applyNumberFormat="1" applyFont="1" applyFill="1"/>
    <xf numFmtId="173" fontId="19" fillId="0" borderId="0" xfId="1" quotePrefix="1" applyNumberFormat="1" applyFont="1" applyFill="1" applyAlignment="1">
      <alignment horizontal="center"/>
    </xf>
    <xf numFmtId="168" fontId="19" fillId="0" borderId="0" xfId="702" applyNumberFormat="1" applyFont="1" applyFill="1" applyBorder="1" applyAlignment="1">
      <alignment horizontal="center"/>
    </xf>
    <xf numFmtId="165" fontId="19" fillId="0" borderId="0" xfId="2" applyNumberFormat="1" applyFont="1" applyFill="1"/>
    <xf numFmtId="165" fontId="19" fillId="0" borderId="0" xfId="702" applyNumberFormat="1" applyFont="1" applyFill="1"/>
    <xf numFmtId="3" fontId="19" fillId="0" borderId="0" xfId="702" applyNumberFormat="1" applyFont="1" applyFill="1" applyAlignment="1">
      <alignment horizontal="center"/>
    </xf>
    <xf numFmtId="170" fontId="19" fillId="0" borderId="0" xfId="702" applyNumberFormat="1" applyFont="1" applyFill="1"/>
    <xf numFmtId="3" fontId="19" fillId="0" borderId="0" xfId="1" applyNumberFormat="1" applyFont="1" applyFill="1" applyAlignment="1">
      <alignment horizontal="center"/>
    </xf>
    <xf numFmtId="169" fontId="19" fillId="0" borderId="0" xfId="702" applyNumberFormat="1" applyFont="1" applyFill="1"/>
    <xf numFmtId="168" fontId="19" fillId="0" borderId="0" xfId="3" applyNumberFormat="1" applyFont="1" applyFill="1" applyAlignment="1">
      <alignment horizontal="center"/>
    </xf>
    <xf numFmtId="169" fontId="19" fillId="0" borderId="0" xfId="0" applyNumberFormat="1" applyFont="1" applyFill="1"/>
    <xf numFmtId="178" fontId="19" fillId="0" borderId="0" xfId="3" applyNumberFormat="1" applyFont="1" applyFill="1" applyBorder="1" applyAlignment="1">
      <alignment horizontal="right"/>
    </xf>
    <xf numFmtId="164" fontId="19" fillId="0" borderId="0" xfId="2" applyNumberFormat="1" applyFont="1" applyFill="1"/>
    <xf numFmtId="168" fontId="84" fillId="0" borderId="0" xfId="3" applyNumberFormat="1" applyFont="1" applyFill="1" applyAlignment="1">
      <alignment horizontal="center"/>
    </xf>
    <xf numFmtId="44" fontId="85" fillId="0" borderId="0" xfId="2" applyFont="1" applyFill="1"/>
    <xf numFmtId="170" fontId="19" fillId="0" borderId="2" xfId="0" quotePrefix="1" applyFont="1" applyFill="1" applyBorder="1" applyAlignment="1">
      <alignment horizontal="center"/>
    </xf>
    <xf numFmtId="170" fontId="19" fillId="0" borderId="2" xfId="0" applyFont="1" applyFill="1" applyBorder="1"/>
    <xf numFmtId="170" fontId="19" fillId="0" borderId="2" xfId="0" applyFont="1" applyFill="1" applyBorder="1" applyAlignment="1">
      <alignment horizontal="center"/>
    </xf>
    <xf numFmtId="168" fontId="19" fillId="0" borderId="2" xfId="3" applyNumberFormat="1" applyFont="1" applyFill="1" applyBorder="1" applyAlignment="1">
      <alignment horizontal="center"/>
    </xf>
    <xf numFmtId="165" fontId="19" fillId="0" borderId="2" xfId="0" applyNumberFormat="1" applyFont="1" applyFill="1" applyBorder="1"/>
    <xf numFmtId="173" fontId="19" fillId="0" borderId="2" xfId="1" applyNumberFormat="1" applyFont="1" applyFill="1" applyBorder="1"/>
    <xf numFmtId="201" fontId="19" fillId="0" borderId="0" xfId="1" applyNumberFormat="1" applyFont="1" applyFill="1" applyBorder="1"/>
    <xf numFmtId="44" fontId="19" fillId="0" borderId="0" xfId="0" applyNumberFormat="1" applyFont="1" applyFill="1"/>
    <xf numFmtId="168" fontId="19" fillId="0" borderId="0" xfId="3" applyNumberFormat="1" applyFont="1" applyFill="1" applyBorder="1" applyAlignment="1">
      <alignment horizontal="center"/>
    </xf>
    <xf numFmtId="173" fontId="19" fillId="0" borderId="0" xfId="1" applyNumberFormat="1" applyFont="1" applyFill="1" applyBorder="1"/>
    <xf numFmtId="164" fontId="19" fillId="0" borderId="0" xfId="0" applyNumberFormat="1" applyFont="1" applyFill="1"/>
    <xf numFmtId="170" fontId="19" fillId="0" borderId="18" xfId="0" applyFont="1" applyFill="1" applyBorder="1"/>
    <xf numFmtId="170" fontId="19" fillId="0" borderId="19" xfId="0" applyFont="1" applyFill="1" applyBorder="1"/>
    <xf numFmtId="170" fontId="19" fillId="0" borderId="20" xfId="0" applyFont="1" applyFill="1" applyBorder="1"/>
    <xf numFmtId="170" fontId="19" fillId="0" borderId="17" xfId="0" applyFont="1" applyFill="1" applyBorder="1" applyAlignment="1">
      <alignment horizontal="center"/>
    </xf>
    <xf numFmtId="1" fontId="19" fillId="0" borderId="21" xfId="1" applyNumberFormat="1" applyFont="1" applyFill="1" applyBorder="1" applyAlignment="1">
      <alignment horizontal="left"/>
    </xf>
    <xf numFmtId="173" fontId="19" fillId="0" borderId="18" xfId="1" applyNumberFormat="1" applyFont="1" applyFill="1" applyBorder="1"/>
    <xf numFmtId="173" fontId="19" fillId="0" borderId="22" xfId="1" applyNumberFormat="1" applyFont="1" applyFill="1" applyBorder="1"/>
    <xf numFmtId="170" fontId="19" fillId="0" borderId="23" xfId="0" applyFont="1" applyFill="1" applyBorder="1"/>
    <xf numFmtId="173" fontId="19" fillId="0" borderId="24" xfId="1" applyNumberFormat="1" applyFont="1" applyFill="1" applyBorder="1"/>
    <xf numFmtId="176" fontId="19" fillId="0" borderId="18" xfId="0" applyNumberFormat="1" applyFont="1" applyFill="1" applyBorder="1" applyAlignment="1">
      <alignment horizontal="left"/>
    </xf>
    <xf numFmtId="176" fontId="19" fillId="0" borderId="1" xfId="0" applyNumberFormat="1" applyFont="1" applyFill="1" applyBorder="1" applyAlignment="1">
      <alignment horizontal="left"/>
    </xf>
    <xf numFmtId="176" fontId="19" fillId="0" borderId="19" xfId="0" applyNumberFormat="1" applyFont="1" applyFill="1" applyBorder="1" applyAlignment="1">
      <alignment horizontal="left"/>
    </xf>
    <xf numFmtId="173" fontId="19" fillId="0" borderId="25" xfId="1" applyNumberFormat="1" applyFont="1" applyFill="1" applyBorder="1"/>
    <xf numFmtId="170" fontId="19" fillId="0" borderId="20" xfId="0" applyFont="1" applyFill="1" applyBorder="1" applyAlignment="1">
      <alignment horizontal="left"/>
    </xf>
    <xf numFmtId="170" fontId="19" fillId="0" borderId="17" xfId="0" applyFont="1" applyFill="1" applyBorder="1" applyAlignment="1">
      <alignment horizontal="left"/>
    </xf>
    <xf numFmtId="170" fontId="19" fillId="0" borderId="21" xfId="0" applyFont="1" applyFill="1" applyBorder="1" applyAlignment="1">
      <alignment horizontal="left"/>
    </xf>
    <xf numFmtId="170" fontId="19" fillId="0" borderId="17" xfId="0" applyFont="1" applyFill="1" applyBorder="1"/>
    <xf numFmtId="170" fontId="19" fillId="0" borderId="21" xfId="0" applyFont="1" applyFill="1" applyBorder="1"/>
    <xf numFmtId="165" fontId="85" fillId="0" borderId="0" xfId="2" applyNumberFormat="1" applyFont="1" applyFill="1"/>
    <xf numFmtId="43" fontId="0" fillId="0" borderId="0" xfId="1" applyFont="1" applyFill="1"/>
    <xf numFmtId="170" fontId="0" fillId="0" borderId="0" xfId="0" applyFont="1" applyFill="1" applyAlignment="1">
      <alignment vertical="center"/>
    </xf>
    <xf numFmtId="170" fontId="82" fillId="0" borderId="0" xfId="0" applyFont="1" applyFill="1"/>
    <xf numFmtId="205" fontId="76" fillId="0" borderId="0" xfId="1" applyNumberFormat="1" applyFont="1" applyFill="1"/>
    <xf numFmtId="201" fontId="0" fillId="0" borderId="0" xfId="1" applyNumberFormat="1" applyFont="1" applyFill="1" applyAlignment="1">
      <alignment horizontal="right" vertical="center"/>
    </xf>
    <xf numFmtId="164" fontId="71" fillId="0" borderId="0" xfId="702" applyNumberFormat="1" applyFont="1" applyFill="1" applyBorder="1" applyAlignment="1">
      <alignment horizontal="left"/>
    </xf>
    <xf numFmtId="1" fontId="70" fillId="0" borderId="0" xfId="1" applyNumberFormat="1" applyFont="1" applyAlignment="1">
      <alignment horizontal="center"/>
    </xf>
    <xf numFmtId="170" fontId="70" fillId="0" borderId="0" xfId="690" applyFont="1" applyFill="1" applyAlignment="1">
      <alignment horizontal="center"/>
    </xf>
    <xf numFmtId="1" fontId="70" fillId="0" borderId="0" xfId="1" applyNumberFormat="1" applyFont="1" applyFill="1" applyAlignment="1">
      <alignment horizontal="center"/>
    </xf>
    <xf numFmtId="173" fontId="6" fillId="0" borderId="0" xfId="1" applyNumberFormat="1" applyFont="1" applyFill="1"/>
    <xf numFmtId="165" fontId="19" fillId="0" borderId="29" xfId="702" applyNumberFormat="1" applyFont="1" applyFill="1" applyBorder="1"/>
    <xf numFmtId="3" fontId="19" fillId="0" borderId="0" xfId="0" quotePrefix="1" applyNumberFormat="1" applyFont="1" applyFill="1" applyBorder="1" applyAlignment="1">
      <alignment horizontal="center"/>
    </xf>
    <xf numFmtId="173" fontId="19" fillId="0" borderId="0" xfId="703" applyNumberFormat="1" applyFont="1" applyFill="1" applyBorder="1" applyAlignment="1">
      <alignment horizontal="center"/>
    </xf>
    <xf numFmtId="205" fontId="19" fillId="0" borderId="0" xfId="1" applyNumberFormat="1" applyFont="1" applyFill="1"/>
    <xf numFmtId="196" fontId="19" fillId="0" borderId="0" xfId="2" applyNumberFormat="1" applyFont="1" applyFill="1" applyBorder="1"/>
    <xf numFmtId="170" fontId="19" fillId="28" borderId="0" xfId="0" applyFont="1" applyFill="1"/>
    <xf numFmtId="173" fontId="19" fillId="28" borderId="0" xfId="1" applyNumberFormat="1" applyFont="1" applyFill="1"/>
    <xf numFmtId="170" fontId="0" fillId="0" borderId="0" xfId="0" applyAlignment="1">
      <alignment horizontal="left"/>
    </xf>
    <xf numFmtId="0" fontId="0" fillId="0" borderId="0" xfId="0" applyNumberFormat="1"/>
    <xf numFmtId="170" fontId="71" fillId="0" borderId="0" xfId="0" applyFont="1" applyFill="1" applyBorder="1" applyAlignment="1">
      <alignment horizontal="center"/>
    </xf>
    <xf numFmtId="170" fontId="71" fillId="0" borderId="0" xfId="0" applyFont="1" applyFill="1" applyAlignment="1">
      <alignment horizontal="center"/>
    </xf>
    <xf numFmtId="170" fontId="71" fillId="0" borderId="0" xfId="0" applyFont="1" applyFill="1" applyBorder="1" applyAlignment="1">
      <alignment horizontal="centerContinuous"/>
    </xf>
    <xf numFmtId="170" fontId="71" fillId="0" borderId="0" xfId="0" applyFont="1" applyFill="1" applyAlignment="1">
      <alignment horizontal="centerContinuous"/>
    </xf>
    <xf numFmtId="170" fontId="71" fillId="0" borderId="0" xfId="0" applyFont="1" applyFill="1" applyBorder="1" applyAlignment="1">
      <alignment horizontal="center"/>
    </xf>
    <xf numFmtId="170" fontId="71" fillId="0" borderId="0" xfId="0" applyFont="1" applyFill="1" applyAlignment="1">
      <alignment horizontal="center"/>
    </xf>
    <xf numFmtId="170" fontId="0" fillId="0" borderId="0" xfId="0" applyFill="1" applyBorder="1"/>
    <xf numFmtId="170" fontId="62" fillId="0" borderId="0" xfId="0" applyFont="1" applyFill="1" applyBorder="1"/>
    <xf numFmtId="170" fontId="19" fillId="30" borderId="0" xfId="0" applyFont="1" applyFill="1"/>
    <xf numFmtId="170" fontId="19" fillId="32" borderId="0" xfId="0" applyFont="1" applyFill="1"/>
    <xf numFmtId="164" fontId="19" fillId="28" borderId="0" xfId="702" applyNumberFormat="1" applyFont="1" applyFill="1" applyBorder="1"/>
    <xf numFmtId="173" fontId="19" fillId="28" borderId="0" xfId="703" applyNumberFormat="1" applyFont="1" applyFill="1" applyBorder="1" applyAlignment="1">
      <alignment horizontal="center"/>
    </xf>
    <xf numFmtId="165" fontId="19" fillId="28" borderId="0" xfId="702" applyNumberFormat="1" applyFont="1" applyFill="1" applyBorder="1"/>
    <xf numFmtId="205" fontId="70" fillId="0" borderId="0" xfId="1" applyNumberFormat="1" applyFont="1"/>
    <xf numFmtId="173" fontId="16" fillId="0" borderId="0" xfId="1" applyNumberFormat="1" applyFont="1" applyFill="1"/>
    <xf numFmtId="170" fontId="71" fillId="0" borderId="0" xfId="0" applyFont="1" applyFill="1" applyBorder="1" applyAlignment="1">
      <alignment horizontal="center"/>
    </xf>
    <xf numFmtId="170" fontId="71" fillId="0" borderId="0" xfId="0" applyFont="1" applyFill="1" applyAlignment="1">
      <alignment horizontal="center"/>
    </xf>
    <xf numFmtId="43" fontId="71" fillId="0" borderId="0" xfId="1" quotePrefix="1" applyFont="1" applyFill="1" applyBorder="1" applyAlignment="1">
      <alignment horizontal="center"/>
    </xf>
    <xf numFmtId="165" fontId="19" fillId="0" borderId="0" xfId="2" applyNumberFormat="1" applyFont="1" applyFill="1" applyAlignment="1">
      <alignment horizontal="centerContinuous"/>
    </xf>
    <xf numFmtId="165" fontId="19" fillId="0" borderId="0" xfId="2" applyNumberFormat="1" applyFont="1" applyFill="1" applyBorder="1" applyAlignment="1">
      <alignment horizontal="centerContinuous"/>
    </xf>
    <xf numFmtId="1" fontId="19" fillId="0" borderId="0" xfId="0" applyNumberFormat="1" applyFont="1" applyFill="1" applyBorder="1" applyAlignment="1">
      <alignment horizontal="centerContinuous"/>
    </xf>
    <xf numFmtId="170" fontId="19" fillId="0" borderId="0" xfId="0" applyFont="1" applyFill="1" applyBorder="1" applyAlignment="1">
      <alignment horizontal="centerContinuous"/>
    </xf>
    <xf numFmtId="14" fontId="19" fillId="0" borderId="0" xfId="0" applyNumberFormat="1" applyFont="1" applyFill="1" applyBorder="1" applyAlignment="1">
      <alignment horizontal="centerContinuous"/>
    </xf>
    <xf numFmtId="170" fontId="19" fillId="0" borderId="0" xfId="0" applyNumberFormat="1" applyFont="1" applyFill="1" applyBorder="1" applyAlignment="1">
      <alignment horizontal="centerContinuous"/>
    </xf>
    <xf numFmtId="170" fontId="80" fillId="0" borderId="0" xfId="0" applyFont="1" applyFill="1" applyBorder="1" applyAlignment="1">
      <alignment horizontal="centerContinuous"/>
    </xf>
    <xf numFmtId="1" fontId="19" fillId="0" borderId="51" xfId="0" applyNumberFormat="1" applyFont="1" applyFill="1" applyBorder="1" applyAlignment="1">
      <alignment horizontal="center"/>
    </xf>
    <xf numFmtId="170" fontId="19" fillId="0" borderId="50" xfId="0" applyFont="1" applyFill="1" applyBorder="1" applyAlignment="1">
      <alignment horizontal="center"/>
    </xf>
    <xf numFmtId="14" fontId="19" fillId="0" borderId="50" xfId="0" applyNumberFormat="1" applyFont="1" applyFill="1" applyBorder="1" applyAlignment="1">
      <alignment horizontal="center"/>
    </xf>
    <xf numFmtId="170" fontId="19" fillId="0" borderId="50" xfId="0" applyFont="1" applyFill="1" applyBorder="1"/>
    <xf numFmtId="170" fontId="19" fillId="0" borderId="50" xfId="0" applyNumberFormat="1" applyFont="1" applyFill="1" applyBorder="1" applyAlignment="1">
      <alignment horizontal="center"/>
    </xf>
    <xf numFmtId="164" fontId="19" fillId="0" borderId="50" xfId="0" applyNumberFormat="1" applyFont="1" applyFill="1" applyBorder="1"/>
    <xf numFmtId="164" fontId="19" fillId="0" borderId="50" xfId="2" applyNumberFormat="1" applyFont="1" applyFill="1" applyBorder="1"/>
    <xf numFmtId="170" fontId="71" fillId="0" borderId="50" xfId="0" applyNumberFormat="1" applyFont="1" applyFill="1" applyBorder="1" applyAlignment="1">
      <alignment horizontal="center"/>
    </xf>
    <xf numFmtId="165" fontId="19" fillId="0" borderId="50" xfId="2" applyNumberFormat="1" applyFont="1" applyFill="1" applyBorder="1"/>
    <xf numFmtId="165" fontId="71" fillId="0" borderId="50" xfId="2" applyNumberFormat="1" applyFont="1" applyFill="1" applyBorder="1" applyAlignment="1">
      <alignment horizontal="center"/>
    </xf>
    <xf numFmtId="165" fontId="71" fillId="0" borderId="49" xfId="2" applyNumberFormat="1" applyFont="1" applyFill="1" applyBorder="1" applyAlignment="1">
      <alignment horizontal="center"/>
    </xf>
    <xf numFmtId="165" fontId="71" fillId="0" borderId="51" xfId="2" applyNumberFormat="1" applyFont="1" applyFill="1" applyBorder="1"/>
    <xf numFmtId="165" fontId="19" fillId="0" borderId="49" xfId="2" applyNumberFormat="1" applyFont="1" applyFill="1" applyBorder="1"/>
    <xf numFmtId="1" fontId="71" fillId="0" borderId="48" xfId="0" applyNumberFormat="1" applyFont="1" applyFill="1" applyBorder="1" applyAlignment="1">
      <alignment horizontal="center"/>
    </xf>
    <xf numFmtId="14" fontId="71" fillId="0" borderId="0" xfId="0" applyNumberFormat="1" applyFont="1" applyFill="1" applyBorder="1" applyAlignment="1">
      <alignment horizontal="center"/>
    </xf>
    <xf numFmtId="170" fontId="71" fillId="0" borderId="0" xfId="0" applyNumberFormat="1" applyFont="1" applyFill="1" applyBorder="1" applyAlignment="1">
      <alignment horizontal="center"/>
    </xf>
    <xf numFmtId="3" fontId="71" fillId="0" borderId="0" xfId="8" applyNumberFormat="1" applyFont="1" applyFill="1" applyBorder="1" applyAlignment="1">
      <alignment horizontal="center"/>
    </xf>
    <xf numFmtId="165" fontId="71" fillId="0" borderId="0" xfId="2" applyNumberFormat="1" applyFont="1" applyFill="1" applyBorder="1" applyAlignment="1">
      <alignment horizontal="center"/>
    </xf>
    <xf numFmtId="165" fontId="71" fillId="0" borderId="47" xfId="2" applyNumberFormat="1" applyFont="1" applyFill="1" applyBorder="1" applyAlignment="1">
      <alignment horizontal="center"/>
    </xf>
    <xf numFmtId="165" fontId="71" fillId="0" borderId="46" xfId="2" applyNumberFormat="1" applyFont="1" applyFill="1" applyBorder="1"/>
    <xf numFmtId="165" fontId="71" fillId="0" borderId="30" xfId="2" applyNumberFormat="1" applyFont="1" applyFill="1" applyBorder="1"/>
    <xf numFmtId="1" fontId="81" fillId="0" borderId="48" xfId="0" applyNumberFormat="1" applyFont="1" applyFill="1" applyBorder="1" applyAlignment="1">
      <alignment horizontal="center"/>
    </xf>
    <xf numFmtId="14" fontId="81" fillId="0" borderId="0" xfId="0" applyNumberFormat="1" applyFont="1" applyFill="1" applyBorder="1" applyAlignment="1">
      <alignment horizontal="center"/>
    </xf>
    <xf numFmtId="170" fontId="81" fillId="0" borderId="0" xfId="0" applyNumberFormat="1" applyFont="1" applyFill="1" applyBorder="1" applyAlignment="1">
      <alignment horizontal="center"/>
    </xf>
    <xf numFmtId="3" fontId="81" fillId="0" borderId="0" xfId="8" applyNumberFormat="1" applyFont="1" applyFill="1" applyBorder="1" applyAlignment="1">
      <alignment horizontal="center"/>
    </xf>
    <xf numFmtId="165" fontId="81" fillId="0" borderId="0" xfId="2" applyNumberFormat="1" applyFont="1" applyFill="1" applyBorder="1" applyAlignment="1">
      <alignment horizontal="center"/>
    </xf>
    <xf numFmtId="165" fontId="81" fillId="0" borderId="47" xfId="2" applyNumberFormat="1" applyFont="1" applyFill="1" applyBorder="1" applyAlignment="1">
      <alignment horizontal="center"/>
    </xf>
    <xf numFmtId="165" fontId="71" fillId="0" borderId="52" xfId="2" applyNumberFormat="1" applyFont="1" applyFill="1" applyBorder="1" applyAlignment="1">
      <alignment horizontal="center"/>
    </xf>
    <xf numFmtId="170" fontId="71" fillId="0" borderId="0" xfId="0" quotePrefix="1" applyFont="1" applyFill="1" applyBorder="1" applyAlignment="1">
      <alignment horizontal="center" vertical="center"/>
    </xf>
    <xf numFmtId="14" fontId="71" fillId="0" borderId="0" xfId="0" quotePrefix="1" applyNumberFormat="1" applyFont="1" applyFill="1" applyBorder="1" applyAlignment="1">
      <alignment horizontal="center" vertical="center"/>
    </xf>
    <xf numFmtId="170" fontId="71" fillId="0" borderId="0" xfId="0" quotePrefix="1" applyNumberFormat="1" applyFont="1" applyFill="1" applyBorder="1" applyAlignment="1">
      <alignment horizontal="center" vertical="center"/>
    </xf>
    <xf numFmtId="164" fontId="71" fillId="0" borderId="0" xfId="0" quotePrefix="1" applyNumberFormat="1" applyFont="1" applyFill="1" applyBorder="1" applyAlignment="1">
      <alignment horizontal="center" vertical="center"/>
    </xf>
    <xf numFmtId="164" fontId="71" fillId="0" borderId="0" xfId="2" quotePrefix="1" applyNumberFormat="1" applyFont="1" applyFill="1" applyBorder="1" applyAlignment="1">
      <alignment horizontal="center" vertical="center"/>
    </xf>
    <xf numFmtId="165" fontId="71" fillId="0" borderId="0" xfId="2" quotePrefix="1" applyNumberFormat="1" applyFont="1" applyFill="1" applyBorder="1" applyAlignment="1">
      <alignment horizontal="center" vertical="center"/>
    </xf>
    <xf numFmtId="165" fontId="71" fillId="0" borderId="26" xfId="2" applyNumberFormat="1" applyFont="1" applyFill="1" applyBorder="1" applyAlignment="1">
      <alignment horizontal="center"/>
    </xf>
    <xf numFmtId="165" fontId="19" fillId="26" borderId="26" xfId="2" applyNumberFormat="1" applyFont="1" applyFill="1" applyBorder="1"/>
    <xf numFmtId="1" fontId="19" fillId="0" borderId="48" xfId="702" quotePrefix="1" applyNumberFormat="1" applyFont="1" applyFill="1" applyBorder="1" applyAlignment="1">
      <alignment horizontal="center"/>
    </xf>
    <xf numFmtId="173" fontId="19" fillId="0" borderId="0" xfId="702" applyNumberFormat="1" applyFont="1" applyFill="1" applyBorder="1"/>
    <xf numFmtId="43" fontId="19" fillId="0" borderId="0" xfId="702" applyNumberFormat="1" applyFont="1" applyFill="1" applyBorder="1"/>
    <xf numFmtId="196" fontId="19" fillId="0" borderId="0" xfId="2" applyNumberFormat="1" applyFont="1" applyFill="1" applyBorder="1" applyAlignment="1">
      <alignment horizontal="center"/>
    </xf>
    <xf numFmtId="165" fontId="19" fillId="0" borderId="47" xfId="702" applyNumberFormat="1" applyFont="1" applyFill="1" applyBorder="1"/>
    <xf numFmtId="165" fontId="19" fillId="0" borderId="48" xfId="2" applyNumberFormat="1" applyFont="1" applyFill="1" applyBorder="1"/>
    <xf numFmtId="165" fontId="19" fillId="0" borderId="26" xfId="2" applyNumberFormat="1" applyFont="1" applyFill="1" applyBorder="1"/>
    <xf numFmtId="165" fontId="19" fillId="0" borderId="47" xfId="702" applyNumberFormat="1" applyFont="1" applyFill="1" applyBorder="1" applyAlignment="1">
      <alignment horizontal="center"/>
    </xf>
    <xf numFmtId="43" fontId="19" fillId="0" borderId="0" xfId="1" applyFont="1" applyFill="1" applyBorder="1" applyAlignment="1">
      <alignment horizontal="center"/>
    </xf>
    <xf numFmtId="165" fontId="19" fillId="28" borderId="0" xfId="2" applyNumberFormat="1" applyFont="1" applyFill="1" applyBorder="1"/>
    <xf numFmtId="165" fontId="19" fillId="28" borderId="48" xfId="2" applyNumberFormat="1" applyFont="1" applyFill="1" applyBorder="1"/>
    <xf numFmtId="14" fontId="19" fillId="0" borderId="29" xfId="0" applyNumberFormat="1" applyFont="1" applyFill="1" applyBorder="1" applyAlignment="1">
      <alignment horizontal="center"/>
    </xf>
    <xf numFmtId="170" fontId="19" fillId="0" borderId="29" xfId="0" applyFont="1" applyFill="1" applyBorder="1"/>
    <xf numFmtId="1" fontId="19" fillId="0" borderId="29" xfId="0" applyNumberFormat="1" applyFont="1" applyFill="1" applyBorder="1" applyAlignment="1">
      <alignment horizontal="center"/>
    </xf>
    <xf numFmtId="170" fontId="19" fillId="0" borderId="29" xfId="0" applyFont="1" applyFill="1" applyBorder="1" applyAlignment="1">
      <alignment horizontal="center"/>
    </xf>
    <xf numFmtId="173" fontId="19" fillId="0" borderId="29" xfId="0" applyNumberFormat="1" applyFont="1" applyFill="1" applyBorder="1" applyAlignment="1">
      <alignment horizontal="center"/>
    </xf>
    <xf numFmtId="43" fontId="19" fillId="0" borderId="29" xfId="1" applyFont="1" applyFill="1" applyBorder="1" applyAlignment="1">
      <alignment horizontal="center"/>
    </xf>
    <xf numFmtId="197" fontId="19" fillId="0" borderId="29" xfId="2" applyNumberFormat="1" applyFont="1" applyFill="1" applyBorder="1" applyAlignment="1">
      <alignment horizontal="center"/>
    </xf>
    <xf numFmtId="164" fontId="19" fillId="0" borderId="29" xfId="702" applyNumberFormat="1" applyFont="1" applyFill="1" applyBorder="1"/>
    <xf numFmtId="167" fontId="19" fillId="0" borderId="29" xfId="1" applyNumberFormat="1" applyFont="1" applyFill="1" applyBorder="1" applyAlignment="1">
      <alignment horizontal="center"/>
    </xf>
    <xf numFmtId="165" fontId="19" fillId="0" borderId="29" xfId="2" applyNumberFormat="1" applyFont="1" applyFill="1" applyBorder="1"/>
    <xf numFmtId="165" fontId="19" fillId="0" borderId="28" xfId="702" applyNumberFormat="1" applyFont="1" applyFill="1" applyBorder="1"/>
    <xf numFmtId="165" fontId="19" fillId="0" borderId="28" xfId="2" applyNumberFormat="1" applyFont="1" applyFill="1" applyBorder="1"/>
    <xf numFmtId="165" fontId="19" fillId="26" borderId="28" xfId="2" applyNumberFormat="1" applyFont="1" applyFill="1" applyBorder="1"/>
    <xf numFmtId="1" fontId="19" fillId="0" borderId="0" xfId="0" quotePrefix="1" applyNumberFormat="1" applyFont="1" applyFill="1" applyBorder="1" applyAlignment="1">
      <alignment horizontal="center"/>
    </xf>
    <xf numFmtId="173" fontId="19" fillId="0" borderId="0" xfId="0" applyNumberFormat="1" applyFont="1" applyFill="1" applyBorder="1" applyAlignment="1">
      <alignment horizontal="center"/>
    </xf>
    <xf numFmtId="165" fontId="19" fillId="0" borderId="48" xfId="702" applyNumberFormat="1" applyFont="1" applyFill="1" applyBorder="1"/>
    <xf numFmtId="43" fontId="19" fillId="0" borderId="0" xfId="1" applyFont="1" applyFill="1" applyBorder="1"/>
    <xf numFmtId="164" fontId="19" fillId="32" borderId="0" xfId="702" applyNumberFormat="1" applyFont="1" applyFill="1" applyBorder="1"/>
    <xf numFmtId="173" fontId="19" fillId="32" borderId="0" xfId="703" applyNumberFormat="1" applyFont="1" applyFill="1" applyBorder="1" applyAlignment="1">
      <alignment horizontal="center"/>
    </xf>
    <xf numFmtId="165" fontId="19" fillId="32" borderId="0" xfId="702" applyNumberFormat="1" applyFont="1" applyFill="1" applyBorder="1"/>
    <xf numFmtId="165" fontId="19" fillId="32" borderId="0" xfId="2" applyNumberFormat="1" applyFont="1" applyFill="1" applyBorder="1"/>
    <xf numFmtId="164" fontId="19" fillId="30" borderId="0" xfId="702" applyNumberFormat="1" applyFont="1" applyFill="1" applyBorder="1"/>
    <xf numFmtId="173" fontId="19" fillId="30" borderId="0" xfId="703" applyNumberFormat="1" applyFont="1" applyFill="1" applyBorder="1" applyAlignment="1">
      <alignment horizontal="center"/>
    </xf>
    <xf numFmtId="165" fontId="19" fillId="30" borderId="0" xfId="702" applyNumberFormat="1" applyFont="1" applyFill="1" applyBorder="1"/>
    <xf numFmtId="165" fontId="19" fillId="30" borderId="0" xfId="2" applyNumberFormat="1" applyFont="1" applyFill="1" applyBorder="1"/>
    <xf numFmtId="165" fontId="19" fillId="31" borderId="26" xfId="2" applyNumberFormat="1" applyFont="1" applyFill="1" applyBorder="1"/>
    <xf numFmtId="165" fontId="19" fillId="30" borderId="48" xfId="2" applyNumberFormat="1" applyFont="1" applyFill="1" applyBorder="1"/>
    <xf numFmtId="165" fontId="19" fillId="29" borderId="26" xfId="2" applyNumberFormat="1" applyFont="1" applyFill="1" applyBorder="1"/>
    <xf numFmtId="165" fontId="19" fillId="0" borderId="26" xfId="702" applyNumberFormat="1" applyFont="1" applyFill="1" applyBorder="1"/>
    <xf numFmtId="1" fontId="19" fillId="0" borderId="46" xfId="702" quotePrefix="1" applyNumberFormat="1" applyFont="1" applyFill="1" applyBorder="1" applyAlignment="1">
      <alignment horizontal="center"/>
    </xf>
    <xf numFmtId="165" fontId="19" fillId="0" borderId="54" xfId="702" applyNumberFormat="1" applyFont="1" applyFill="1" applyBorder="1"/>
    <xf numFmtId="1" fontId="19" fillId="0" borderId="51" xfId="0" quotePrefix="1" applyNumberFormat="1" applyFont="1" applyFill="1" applyBorder="1" applyAlignment="1">
      <alignment horizontal="center"/>
    </xf>
    <xf numFmtId="1" fontId="19" fillId="0" borderId="50" xfId="0" applyNumberFormat="1" applyFont="1" applyFill="1" applyBorder="1" applyAlignment="1">
      <alignment horizontal="center"/>
    </xf>
    <xf numFmtId="173" fontId="19" fillId="0" borderId="50" xfId="0" applyNumberFormat="1" applyFont="1" applyFill="1" applyBorder="1" applyAlignment="1">
      <alignment horizontal="center"/>
    </xf>
    <xf numFmtId="43" fontId="19" fillId="0" borderId="50" xfId="1" applyFont="1" applyFill="1" applyBorder="1" applyAlignment="1">
      <alignment horizontal="center"/>
    </xf>
    <xf numFmtId="197" fontId="19" fillId="0" borderId="50" xfId="2" applyNumberFormat="1" applyFont="1" applyFill="1" applyBorder="1" applyAlignment="1">
      <alignment horizontal="center"/>
    </xf>
    <xf numFmtId="164" fontId="19" fillId="0" borderId="50" xfId="702" applyNumberFormat="1" applyFont="1" applyFill="1" applyBorder="1"/>
    <xf numFmtId="167" fontId="19" fillId="0" borderId="50" xfId="1" applyNumberFormat="1" applyFont="1" applyFill="1" applyBorder="1" applyAlignment="1">
      <alignment horizontal="center"/>
    </xf>
    <xf numFmtId="165" fontId="19" fillId="0" borderId="50" xfId="702" applyNumberFormat="1" applyFont="1" applyFill="1" applyBorder="1"/>
    <xf numFmtId="165" fontId="71" fillId="0" borderId="48" xfId="2" applyNumberFormat="1" applyFont="1" applyFill="1" applyBorder="1"/>
    <xf numFmtId="165" fontId="19" fillId="28" borderId="26" xfId="702" applyNumberFormat="1" applyFont="1" applyFill="1" applyBorder="1"/>
    <xf numFmtId="165" fontId="19" fillId="30" borderId="26" xfId="702" applyNumberFormat="1" applyFont="1" applyFill="1" applyBorder="1"/>
    <xf numFmtId="165" fontId="19" fillId="0" borderId="52" xfId="0" applyNumberFormat="1" applyFont="1" applyFill="1" applyBorder="1"/>
    <xf numFmtId="165" fontId="71" fillId="0" borderId="0" xfId="2" applyNumberFormat="1" applyFont="1" applyFill="1" applyBorder="1" applyAlignment="1">
      <alignment horizontal="centerContinuous"/>
    </xf>
    <xf numFmtId="165" fontId="71" fillId="0" borderId="53" xfId="2" applyNumberFormat="1" applyFont="1" applyFill="1" applyBorder="1" applyAlignment="1">
      <alignment horizontal="center"/>
    </xf>
    <xf numFmtId="14" fontId="19" fillId="0" borderId="50" xfId="0" applyNumberFormat="1" applyFont="1" applyFill="1" applyBorder="1" applyAlignment="1">
      <alignment horizontal="left"/>
    </xf>
    <xf numFmtId="44" fontId="19" fillId="0" borderId="50" xfId="2" applyFont="1" applyFill="1" applyBorder="1"/>
    <xf numFmtId="170" fontId="19" fillId="0" borderId="50" xfId="702" applyNumberFormat="1" applyFont="1" applyFill="1" applyBorder="1"/>
    <xf numFmtId="43" fontId="19" fillId="0" borderId="50" xfId="0" applyNumberFormat="1" applyFont="1" applyFill="1" applyBorder="1" applyAlignment="1">
      <alignment horizontal="center"/>
    </xf>
    <xf numFmtId="165" fontId="19" fillId="0" borderId="52" xfId="2" applyNumberFormat="1" applyFont="1" applyFill="1" applyBorder="1"/>
    <xf numFmtId="165" fontId="19" fillId="0" borderId="47" xfId="2" applyNumberFormat="1" applyFont="1" applyFill="1" applyBorder="1"/>
    <xf numFmtId="200" fontId="19" fillId="0" borderId="0" xfId="1" applyNumberFormat="1" applyFont="1" applyFill="1" applyBorder="1" applyAlignment="1">
      <alignment horizontal="center"/>
    </xf>
    <xf numFmtId="170" fontId="19" fillId="0" borderId="26" xfId="0" applyFont="1" applyFill="1" applyBorder="1"/>
    <xf numFmtId="173" fontId="19" fillId="0" borderId="28" xfId="1" applyNumberFormat="1" applyFont="1" applyFill="1" applyBorder="1"/>
    <xf numFmtId="170" fontId="19" fillId="0" borderId="0" xfId="0" applyNumberFormat="1" applyFont="1" applyFill="1" applyAlignment="1">
      <alignment horizontal="center"/>
    </xf>
    <xf numFmtId="165" fontId="89" fillId="0" borderId="0" xfId="2" applyNumberFormat="1" applyFont="1" applyFill="1" applyBorder="1"/>
    <xf numFmtId="165" fontId="19" fillId="0" borderId="0" xfId="2" applyNumberFormat="1" applyFont="1" applyFill="1" applyBorder="1" applyAlignment="1">
      <alignment horizontal="center"/>
    </xf>
    <xf numFmtId="165" fontId="19" fillId="0" borderId="0" xfId="2" applyNumberFormat="1" applyFont="1" applyFill="1" applyBorder="1" applyAlignment="1"/>
    <xf numFmtId="170" fontId="71" fillId="0" borderId="0" xfId="0" applyFont="1" applyFill="1" applyBorder="1" applyAlignment="1">
      <alignment horizontal="center"/>
    </xf>
    <xf numFmtId="165" fontId="19" fillId="0" borderId="2" xfId="0" applyNumberFormat="1" applyFont="1" applyBorder="1"/>
    <xf numFmtId="170" fontId="71" fillId="0" borderId="0" xfId="0" applyFont="1" applyFill="1" applyBorder="1" applyAlignment="1">
      <alignment horizontal="center"/>
    </xf>
    <xf numFmtId="205" fontId="86" fillId="0" borderId="0" xfId="1" applyNumberFormat="1" applyFont="1" applyFill="1" applyAlignment="1">
      <alignment horizontal="right" vertical="center"/>
    </xf>
    <xf numFmtId="170" fontId="71" fillId="0" borderId="0" xfId="0" applyFont="1" applyAlignment="1">
      <alignment horizontal="center"/>
    </xf>
    <xf numFmtId="14" fontId="19" fillId="0" borderId="0" xfId="702" applyNumberFormat="1" applyFont="1" applyFill="1" applyAlignment="1">
      <alignment horizontal="center"/>
    </xf>
    <xf numFmtId="14" fontId="19" fillId="0" borderId="0" xfId="702" applyNumberFormat="1" applyFont="1" applyFill="1" applyAlignment="1">
      <alignment horizontal="left"/>
    </xf>
    <xf numFmtId="1" fontId="19" fillId="0" borderId="0" xfId="702" applyNumberFormat="1" applyFont="1" applyFill="1" applyAlignment="1">
      <alignment horizontal="center"/>
    </xf>
    <xf numFmtId="173" fontId="19" fillId="0" borderId="0" xfId="1" applyNumberFormat="1" applyFont="1" applyAlignment="1">
      <alignment horizontal="left"/>
    </xf>
    <xf numFmtId="202" fontId="19" fillId="0" borderId="0" xfId="2" applyNumberFormat="1" applyFont="1"/>
    <xf numFmtId="173" fontId="19" fillId="0" borderId="0" xfId="703" applyNumberFormat="1" applyFont="1" applyFill="1" applyAlignment="1">
      <alignment horizontal="center"/>
    </xf>
    <xf numFmtId="14" fontId="19" fillId="0" borderId="0" xfId="702" quotePrefix="1" applyNumberFormat="1" applyFont="1" applyFill="1" applyAlignment="1">
      <alignment horizontal="center"/>
    </xf>
    <xf numFmtId="202" fontId="0" fillId="0" borderId="0" xfId="2" applyNumberFormat="1" applyFont="1"/>
    <xf numFmtId="14" fontId="0" fillId="0" borderId="0" xfId="744" applyNumberFormat="1" applyFont="1" applyAlignment="1">
      <alignment horizontal="center"/>
    </xf>
    <xf numFmtId="14" fontId="19" fillId="28" borderId="0" xfId="702" applyNumberFormat="1" applyFont="1" applyFill="1" applyAlignment="1">
      <alignment horizontal="center"/>
    </xf>
    <xf numFmtId="14" fontId="19" fillId="28" borderId="0" xfId="702" applyNumberFormat="1" applyFont="1" applyFill="1" applyAlignment="1">
      <alignment horizontal="left"/>
    </xf>
    <xf numFmtId="1" fontId="19" fillId="28" borderId="0" xfId="702" applyNumberFormat="1" applyFont="1" applyFill="1" applyAlignment="1">
      <alignment horizontal="center"/>
    </xf>
    <xf numFmtId="14" fontId="19" fillId="28" borderId="0" xfId="0" applyNumberFormat="1" applyFont="1" applyFill="1" applyAlignment="1">
      <alignment horizontal="center"/>
    </xf>
    <xf numFmtId="14" fontId="0" fillId="0" borderId="0" xfId="744" applyNumberFormat="1" applyFont="1" applyFill="1" applyAlignment="1">
      <alignment horizontal="center"/>
    </xf>
    <xf numFmtId="170" fontId="19" fillId="33" borderId="0" xfId="0" applyFont="1" applyFill="1"/>
    <xf numFmtId="173" fontId="19" fillId="33" borderId="0" xfId="1" applyNumberFormat="1" applyFont="1" applyFill="1"/>
    <xf numFmtId="202" fontId="0" fillId="0" borderId="0" xfId="2" applyNumberFormat="1" applyFont="1" applyFill="1"/>
    <xf numFmtId="201" fontId="71" fillId="0" borderId="0" xfId="1" quotePrefix="1" applyNumberFormat="1" applyFont="1" applyFill="1" applyBorder="1" applyAlignment="1">
      <alignment horizontal="center"/>
    </xf>
    <xf numFmtId="164" fontId="71" fillId="0" borderId="0" xfId="2" applyNumberFormat="1" applyFont="1" applyFill="1" applyBorder="1" applyAlignment="1">
      <alignment horizontal="left"/>
    </xf>
    <xf numFmtId="164" fontId="71" fillId="0" borderId="0" xfId="2" applyNumberFormat="1" applyFont="1" applyFill="1" applyBorder="1" applyAlignment="1">
      <alignment horizontal="right"/>
    </xf>
    <xf numFmtId="165" fontId="19" fillId="0" borderId="0" xfId="1" applyNumberFormat="1" applyFont="1" applyFill="1"/>
    <xf numFmtId="166" fontId="19" fillId="0" borderId="0" xfId="0" applyNumberFormat="1" applyFont="1" applyFill="1" applyBorder="1" applyAlignment="1">
      <alignment horizontal="center"/>
    </xf>
    <xf numFmtId="173" fontId="19" fillId="0" borderId="0" xfId="702" applyNumberFormat="1" applyFont="1" applyFill="1"/>
    <xf numFmtId="43" fontId="19" fillId="0" borderId="0" xfId="702" applyNumberFormat="1" applyFont="1" applyFill="1"/>
    <xf numFmtId="173" fontId="19" fillId="28" borderId="0" xfId="702" applyNumberFormat="1" applyFont="1" applyFill="1"/>
    <xf numFmtId="43" fontId="19" fillId="28" borderId="0" xfId="702" applyNumberFormat="1" applyFont="1" applyFill="1"/>
    <xf numFmtId="165" fontId="19" fillId="28" borderId="47" xfId="702" applyNumberFormat="1" applyFont="1" applyFill="1" applyBorder="1"/>
    <xf numFmtId="14" fontId="19" fillId="0" borderId="0" xfId="0" applyNumberFormat="1" applyFont="1" applyFill="1"/>
    <xf numFmtId="1" fontId="19" fillId="0" borderId="0" xfId="767" applyNumberFormat="1" applyFill="1" applyAlignment="1">
      <alignment horizontal="center"/>
    </xf>
    <xf numFmtId="14" fontId="19" fillId="30" borderId="0" xfId="702" applyNumberFormat="1" applyFont="1" applyFill="1" applyAlignment="1">
      <alignment horizontal="center"/>
    </xf>
    <xf numFmtId="14" fontId="19" fillId="30" borderId="0" xfId="0" applyNumberFormat="1" applyFont="1" applyFill="1" applyAlignment="1">
      <alignment horizontal="center"/>
    </xf>
    <xf numFmtId="14" fontId="19" fillId="30" borderId="0" xfId="702" applyNumberFormat="1" applyFont="1" applyFill="1" applyAlignment="1">
      <alignment horizontal="left"/>
    </xf>
    <xf numFmtId="1" fontId="19" fillId="30" borderId="0" xfId="702" applyNumberFormat="1" applyFont="1" applyFill="1" applyAlignment="1">
      <alignment horizontal="center"/>
    </xf>
    <xf numFmtId="173" fontId="19" fillId="30" borderId="0" xfId="702" applyNumberFormat="1" applyFont="1" applyFill="1"/>
    <xf numFmtId="43" fontId="19" fillId="30" borderId="0" xfId="702" applyNumberFormat="1" applyFont="1" applyFill="1"/>
    <xf numFmtId="165" fontId="19" fillId="30" borderId="47" xfId="702" applyNumberFormat="1" applyFont="1" applyFill="1" applyBorder="1"/>
    <xf numFmtId="14" fontId="19" fillId="32" borderId="0" xfId="0" applyNumberFormat="1" applyFont="1" applyFill="1" applyAlignment="1">
      <alignment horizontal="center"/>
    </xf>
    <xf numFmtId="14" fontId="19" fillId="32" borderId="0" xfId="702" applyNumberFormat="1" applyFont="1" applyFill="1" applyAlignment="1">
      <alignment horizontal="left"/>
    </xf>
    <xf numFmtId="173" fontId="19" fillId="32" borderId="0" xfId="702" applyNumberFormat="1" applyFont="1" applyFill="1"/>
    <xf numFmtId="10" fontId="90" fillId="0" borderId="0" xfId="3" applyNumberFormat="1" applyFont="1" applyAlignment="1">
      <alignment horizontal="center"/>
    </xf>
    <xf numFmtId="10" fontId="90" fillId="0" borderId="0" xfId="3" applyNumberFormat="1" applyFont="1" applyFill="1" applyAlignment="1">
      <alignment horizontal="center"/>
    </xf>
    <xf numFmtId="206" fontId="82" fillId="0" borderId="0" xfId="1" applyNumberFormat="1" applyFont="1" applyFill="1"/>
    <xf numFmtId="173" fontId="29" fillId="0" borderId="0" xfId="1" applyNumberFormat="1" applyFont="1"/>
    <xf numFmtId="43" fontId="16" fillId="0" borderId="0" xfId="1" applyFont="1" applyFill="1"/>
    <xf numFmtId="202" fontId="19" fillId="0" borderId="0" xfId="2" applyNumberFormat="1" applyFont="1" applyFill="1" applyAlignment="1">
      <alignment horizontal="center"/>
    </xf>
    <xf numFmtId="170" fontId="71" fillId="0" borderId="0" xfId="0" applyFont="1" applyFill="1" applyAlignment="1">
      <alignment horizontal="center"/>
    </xf>
    <xf numFmtId="170" fontId="71" fillId="0" borderId="0" xfId="0" applyFont="1" applyFill="1" applyAlignment="1">
      <alignment horizontal="center"/>
    </xf>
    <xf numFmtId="43" fontId="19" fillId="32" borderId="0" xfId="702" applyNumberFormat="1" applyFont="1" applyFill="1"/>
    <xf numFmtId="165" fontId="19" fillId="32" borderId="48" xfId="2" applyNumberFormat="1" applyFont="1" applyFill="1" applyBorder="1"/>
    <xf numFmtId="207" fontId="19" fillId="0" borderId="0" xfId="1" applyNumberFormat="1" applyFont="1" applyFill="1"/>
    <xf numFmtId="0" fontId="19" fillId="0" borderId="0" xfId="702" applyNumberFormat="1" applyFont="1" applyFill="1" applyBorder="1" applyAlignment="1">
      <alignment horizontal="center"/>
    </xf>
    <xf numFmtId="165" fontId="71" fillId="0" borderId="0" xfId="2" applyNumberFormat="1" applyFont="1" applyFill="1" applyBorder="1" applyAlignment="1">
      <alignment horizontal="left"/>
    </xf>
    <xf numFmtId="14" fontId="19" fillId="0" borderId="0" xfId="0" applyNumberFormat="1" applyFont="1" applyFill="1" applyAlignment="1">
      <alignment horizontal="left"/>
    </xf>
    <xf numFmtId="1" fontId="19" fillId="28" borderId="0" xfId="0" applyNumberFormat="1" applyFont="1" applyFill="1" applyAlignment="1">
      <alignment horizontal="center"/>
    </xf>
    <xf numFmtId="202" fontId="19" fillId="28" borderId="0" xfId="2" applyNumberFormat="1" applyFont="1" applyFill="1"/>
    <xf numFmtId="202" fontId="0" fillId="28" borderId="0" xfId="2" applyNumberFormat="1" applyFont="1" applyFill="1"/>
    <xf numFmtId="1" fontId="19" fillId="32" borderId="0" xfId="0" applyNumberFormat="1" applyFont="1" applyFill="1" applyAlignment="1">
      <alignment horizontal="center"/>
    </xf>
    <xf numFmtId="165" fontId="71" fillId="0" borderId="48" xfId="2" applyNumberFormat="1" applyFont="1" applyFill="1" applyBorder="1" applyAlignment="1">
      <alignment horizontal="center"/>
    </xf>
    <xf numFmtId="202" fontId="0" fillId="30" borderId="0" xfId="2" applyNumberFormat="1" applyFont="1" applyFill="1"/>
    <xf numFmtId="173" fontId="0" fillId="0" borderId="0" xfId="0" applyNumberFormat="1"/>
    <xf numFmtId="10" fontId="0" fillId="0" borderId="0" xfId="1" applyNumberFormat="1" applyFont="1"/>
    <xf numFmtId="170" fontId="16" fillId="0" borderId="0" xfId="0" applyFont="1" applyFill="1" applyBorder="1" applyAlignment="1">
      <alignment horizontal="right"/>
    </xf>
    <xf numFmtId="169" fontId="16" fillId="0" borderId="0" xfId="3" applyNumberFormat="1" applyFont="1" applyFill="1" applyBorder="1"/>
    <xf numFmtId="169" fontId="17" fillId="0" borderId="0" xfId="3" applyNumberFormat="1" applyFont="1" applyFill="1" applyBorder="1"/>
    <xf numFmtId="169" fontId="16" fillId="0" borderId="0" xfId="0" applyNumberFormat="1" applyFont="1" applyFill="1" applyBorder="1"/>
    <xf numFmtId="170" fontId="71" fillId="0" borderId="0" xfId="0" applyFont="1" applyFill="1" applyAlignment="1">
      <alignment horizontal="center"/>
    </xf>
    <xf numFmtId="170" fontId="71" fillId="28" borderId="0" xfId="0" applyFont="1" applyFill="1" applyAlignment="1">
      <alignment horizontal="center"/>
    </xf>
    <xf numFmtId="173" fontId="19" fillId="28" borderId="0" xfId="1" applyNumberFormat="1" applyFont="1" applyFill="1" applyAlignment="1">
      <alignment horizontal="left"/>
    </xf>
    <xf numFmtId="164" fontId="19" fillId="28" borderId="0" xfId="702" applyNumberFormat="1" applyFont="1" applyFill="1"/>
    <xf numFmtId="173" fontId="19" fillId="28" borderId="0" xfId="703" applyNumberFormat="1" applyFont="1" applyFill="1" applyAlignment="1">
      <alignment horizontal="center"/>
    </xf>
    <xf numFmtId="165" fontId="19" fillId="28" borderId="0" xfId="702" applyNumberFormat="1" applyFont="1" applyFill="1"/>
    <xf numFmtId="1" fontId="19" fillId="28" borderId="0" xfId="767" applyNumberFormat="1" applyFill="1" applyAlignment="1">
      <alignment horizontal="center"/>
    </xf>
    <xf numFmtId="170" fontId="71" fillId="0" borderId="29" xfId="0" applyFont="1" applyFill="1" applyBorder="1" applyAlignment="1">
      <alignment horizontal="center"/>
    </xf>
    <xf numFmtId="14" fontId="19" fillId="0" borderId="29" xfId="702" applyNumberFormat="1" applyFont="1" applyFill="1" applyBorder="1" applyAlignment="1">
      <alignment horizontal="center"/>
    </xf>
    <xf numFmtId="14" fontId="19" fillId="0" borderId="29" xfId="702" applyNumberFormat="1" applyFont="1" applyFill="1" applyBorder="1" applyAlignment="1">
      <alignment horizontal="left"/>
    </xf>
    <xf numFmtId="1" fontId="19" fillId="0" borderId="29" xfId="702" applyNumberFormat="1" applyFont="1" applyFill="1" applyBorder="1" applyAlignment="1">
      <alignment horizontal="center"/>
    </xf>
    <xf numFmtId="173" fontId="19" fillId="0" borderId="29" xfId="1" applyNumberFormat="1" applyFont="1" applyFill="1" applyBorder="1" applyAlignment="1">
      <alignment horizontal="left"/>
    </xf>
    <xf numFmtId="197" fontId="19" fillId="0" borderId="29" xfId="2" applyNumberFormat="1" applyFont="1" applyFill="1" applyBorder="1"/>
    <xf numFmtId="173" fontId="19" fillId="0" borderId="29" xfId="703" applyNumberFormat="1" applyFont="1" applyFill="1" applyBorder="1" applyAlignment="1">
      <alignment horizontal="center"/>
    </xf>
    <xf numFmtId="173" fontId="19" fillId="0" borderId="29" xfId="1" applyNumberFormat="1" applyFont="1" applyFill="1" applyBorder="1"/>
    <xf numFmtId="205" fontId="19" fillId="0" borderId="29" xfId="1" applyNumberFormat="1" applyFont="1" applyFill="1" applyBorder="1"/>
    <xf numFmtId="43" fontId="71" fillId="0" borderId="0" xfId="1" applyFont="1" applyFill="1" applyAlignment="1">
      <alignment horizontal="center"/>
    </xf>
    <xf numFmtId="173" fontId="19" fillId="0" borderId="0" xfId="1" applyNumberFormat="1" applyFont="1" applyFill="1" applyAlignment="1">
      <alignment horizontal="centerContinuous"/>
    </xf>
    <xf numFmtId="208" fontId="19" fillId="0" borderId="0" xfId="1" applyNumberFormat="1" applyFont="1" applyFill="1" applyBorder="1" applyAlignment="1">
      <alignment horizontal="left"/>
    </xf>
    <xf numFmtId="167" fontId="19" fillId="0" borderId="0" xfId="1" applyNumberFormat="1" applyFont="1" applyFill="1" applyBorder="1" applyAlignment="1">
      <alignment horizontal="left"/>
    </xf>
    <xf numFmtId="1" fontId="19" fillId="0" borderId="0" xfId="702" quotePrefix="1" applyNumberFormat="1" applyFont="1" applyFill="1" applyBorder="1" applyAlignment="1">
      <alignment horizontal="center"/>
    </xf>
    <xf numFmtId="43" fontId="19" fillId="28" borderId="0" xfId="1" applyFont="1" applyFill="1"/>
    <xf numFmtId="14" fontId="88" fillId="0" borderId="0" xfId="0" applyNumberFormat="1" applyFont="1" applyFill="1" applyBorder="1" applyAlignment="1">
      <alignment horizontal="right"/>
    </xf>
    <xf numFmtId="170" fontId="88" fillId="0" borderId="0" xfId="0" applyFont="1" applyFill="1" applyAlignment="1">
      <alignment horizontal="right"/>
    </xf>
    <xf numFmtId="14" fontId="19" fillId="28" borderId="0" xfId="0" applyNumberFormat="1" applyFont="1" applyFill="1" applyBorder="1" applyAlignment="1">
      <alignment horizontal="center"/>
    </xf>
    <xf numFmtId="173" fontId="19" fillId="28" borderId="0" xfId="1" applyNumberFormat="1" applyFont="1" applyFill="1" applyBorder="1" applyAlignment="1">
      <alignment horizontal="left"/>
    </xf>
    <xf numFmtId="197" fontId="19" fillId="28" borderId="0" xfId="2" applyNumberFormat="1" applyFont="1" applyFill="1" applyBorder="1"/>
    <xf numFmtId="1" fontId="19" fillId="28" borderId="48" xfId="702" quotePrefix="1" applyNumberFormat="1" applyFont="1" applyFill="1" applyBorder="1" applyAlignment="1">
      <alignment horizontal="center"/>
    </xf>
    <xf numFmtId="1" fontId="19" fillId="30" borderId="48" xfId="702" quotePrefix="1" applyNumberFormat="1" applyFont="1" applyFill="1" applyBorder="1" applyAlignment="1">
      <alignment horizontal="center"/>
    </xf>
    <xf numFmtId="170" fontId="71" fillId="0" borderId="0" xfId="0" applyFont="1" applyFill="1" applyBorder="1" applyAlignment="1">
      <alignment horizontal="center"/>
    </xf>
    <xf numFmtId="170" fontId="71" fillId="0" borderId="0" xfId="0" applyFont="1" applyFill="1" applyAlignment="1">
      <alignment horizontal="center"/>
    </xf>
    <xf numFmtId="43" fontId="71" fillId="0" borderId="0" xfId="1" applyFont="1" applyFill="1"/>
    <xf numFmtId="197" fontId="0" fillId="0" borderId="0" xfId="2" applyNumberFormat="1" applyFont="1" applyFill="1"/>
    <xf numFmtId="0" fontId="19" fillId="28" borderId="0" xfId="702" applyNumberFormat="1" applyFont="1" applyFill="1" applyBorder="1" applyAlignment="1">
      <alignment horizontal="center"/>
    </xf>
    <xf numFmtId="174" fontId="19" fillId="0" borderId="0" xfId="1" applyNumberFormat="1" applyFont="1" applyFill="1" applyBorder="1"/>
    <xf numFmtId="205" fontId="71" fillId="0" borderId="0" xfId="1" applyNumberFormat="1" applyFont="1" applyFill="1" applyAlignment="1">
      <alignment horizontal="center"/>
    </xf>
    <xf numFmtId="174" fontId="19" fillId="28" borderId="0" xfId="1" applyNumberFormat="1" applyFont="1" applyFill="1" applyBorder="1"/>
    <xf numFmtId="205" fontId="71" fillId="28" borderId="0" xfId="1" applyNumberFormat="1" applyFont="1" applyFill="1" applyAlignment="1">
      <alignment horizontal="center"/>
    </xf>
    <xf numFmtId="43" fontId="19" fillId="28" borderId="0" xfId="1" applyFont="1" applyFill="1" applyBorder="1"/>
    <xf numFmtId="165" fontId="19" fillId="1" borderId="28" xfId="2" applyNumberFormat="1" applyFont="1" applyFill="1" applyBorder="1"/>
    <xf numFmtId="43" fontId="19" fillId="30" borderId="0" xfId="1" applyFont="1" applyFill="1" applyBorder="1"/>
    <xf numFmtId="43" fontId="19" fillId="30" borderId="0" xfId="1" applyFont="1" applyFill="1"/>
    <xf numFmtId="173" fontId="19" fillId="30" borderId="0" xfId="1" applyNumberFormat="1" applyFont="1" applyFill="1"/>
    <xf numFmtId="1" fontId="19" fillId="32" borderId="48" xfId="702" quotePrefix="1" applyNumberFormat="1" applyFont="1" applyFill="1" applyBorder="1" applyAlignment="1">
      <alignment horizontal="center"/>
    </xf>
    <xf numFmtId="43" fontId="19" fillId="32" borderId="0" xfId="1" applyFont="1" applyFill="1" applyBorder="1"/>
    <xf numFmtId="43" fontId="19" fillId="32" borderId="0" xfId="1" applyFont="1" applyFill="1"/>
    <xf numFmtId="173" fontId="19" fillId="32" borderId="0" xfId="1" applyNumberFormat="1" applyFont="1" applyFill="1"/>
    <xf numFmtId="173" fontId="19" fillId="0" borderId="47" xfId="1" applyNumberFormat="1" applyFont="1" applyFill="1" applyBorder="1"/>
    <xf numFmtId="173" fontId="19" fillId="0" borderId="53" xfId="1" applyNumberFormat="1" applyFont="1" applyFill="1" applyBorder="1"/>
    <xf numFmtId="14" fontId="19" fillId="32" borderId="0" xfId="702" applyNumberFormat="1" applyFont="1" applyFill="1" applyAlignment="1">
      <alignment horizontal="center"/>
    </xf>
    <xf numFmtId="165" fontId="19" fillId="32" borderId="47" xfId="702" applyNumberFormat="1" applyFont="1" applyFill="1" applyBorder="1"/>
    <xf numFmtId="199" fontId="19" fillId="0" borderId="0" xfId="1" applyNumberFormat="1" applyFont="1" applyFill="1"/>
    <xf numFmtId="209" fontId="70" fillId="0" borderId="0" xfId="690" applyNumberFormat="1" applyFont="1"/>
    <xf numFmtId="208" fontId="0" fillId="0" borderId="0" xfId="1" applyNumberFormat="1" applyFont="1"/>
    <xf numFmtId="205" fontId="70" fillId="0" borderId="0" xfId="1" applyNumberFormat="1" applyFont="1" applyFill="1"/>
    <xf numFmtId="199" fontId="70" fillId="0" borderId="0" xfId="1" applyNumberFormat="1" applyFont="1" applyFill="1"/>
    <xf numFmtId="200" fontId="70" fillId="0" borderId="0" xfId="1" applyNumberFormat="1" applyFont="1" applyFill="1"/>
    <xf numFmtId="173" fontId="38" fillId="0" borderId="58" xfId="1" applyNumberFormat="1" applyFont="1" applyFill="1" applyBorder="1" applyAlignment="1">
      <alignment horizontal="right" wrapText="1"/>
    </xf>
    <xf numFmtId="173" fontId="0" fillId="0" borderId="0" xfId="1" applyNumberFormat="1" applyFont="1" applyFill="1"/>
    <xf numFmtId="3" fontId="16" fillId="0" borderId="14" xfId="0" applyNumberFormat="1" applyFont="1" applyFill="1" applyBorder="1"/>
    <xf numFmtId="170" fontId="71" fillId="0" borderId="0" xfId="0" applyFont="1" applyFill="1" applyBorder="1" applyAlignment="1">
      <alignment horizontal="center"/>
    </xf>
    <xf numFmtId="170" fontId="71" fillId="0" borderId="0" xfId="0" applyFont="1" applyFill="1" applyAlignment="1">
      <alignment horizontal="center"/>
    </xf>
    <xf numFmtId="170" fontId="71" fillId="0" borderId="0" xfId="0" applyFont="1" applyFill="1" applyBorder="1" applyAlignment="1">
      <alignment horizontal="center"/>
    </xf>
    <xf numFmtId="170" fontId="71" fillId="0" borderId="0" xfId="0" applyFont="1" applyFill="1" applyAlignment="1">
      <alignment horizontal="center"/>
    </xf>
    <xf numFmtId="0" fontId="19" fillId="0" borderId="0" xfId="702" applyNumberFormat="1" applyFont="1" applyFill="1" applyAlignment="1">
      <alignment horizontal="center"/>
    </xf>
    <xf numFmtId="9" fontId="82" fillId="0" borderId="0" xfId="3" applyFont="1" applyFill="1"/>
    <xf numFmtId="10" fontId="82" fillId="0" borderId="0" xfId="3" applyNumberFormat="1" applyFont="1" applyFill="1"/>
    <xf numFmtId="3" fontId="19" fillId="28" borderId="0" xfId="0" quotePrefix="1" applyNumberFormat="1" applyFont="1" applyFill="1" applyBorder="1" applyAlignment="1">
      <alignment horizontal="center"/>
    </xf>
    <xf numFmtId="205" fontId="19" fillId="28" borderId="0" xfId="1" applyNumberFormat="1" applyFont="1" applyFill="1"/>
    <xf numFmtId="14" fontId="19" fillId="32" borderId="0" xfId="702" quotePrefix="1" applyNumberFormat="1" applyFont="1" applyFill="1" applyAlignment="1">
      <alignment horizontal="center"/>
    </xf>
    <xf numFmtId="202" fontId="0" fillId="32" borderId="0" xfId="2" applyNumberFormat="1" applyFont="1" applyFill="1"/>
    <xf numFmtId="165" fontId="19" fillId="34" borderId="26" xfId="2" applyNumberFormat="1" applyFont="1" applyFill="1" applyBorder="1"/>
    <xf numFmtId="202" fontId="19" fillId="30" borderId="0" xfId="2" applyNumberFormat="1" applyFont="1" applyFill="1"/>
    <xf numFmtId="1" fontId="19" fillId="30" borderId="0" xfId="767" applyNumberFormat="1" applyFill="1" applyAlignment="1">
      <alignment horizontal="center"/>
    </xf>
    <xf numFmtId="165" fontId="19" fillId="32" borderId="26" xfId="702" applyNumberFormat="1" applyFont="1" applyFill="1" applyBorder="1"/>
    <xf numFmtId="1" fontId="19" fillId="35" borderId="48" xfId="702" quotePrefix="1" applyNumberFormat="1" applyFont="1" applyFill="1" applyBorder="1" applyAlignment="1">
      <alignment horizontal="center"/>
    </xf>
    <xf numFmtId="14" fontId="19" fillId="35" borderId="0" xfId="0" applyNumberFormat="1" applyFont="1" applyFill="1" applyAlignment="1">
      <alignment horizontal="center"/>
    </xf>
    <xf numFmtId="170" fontId="19" fillId="35" borderId="0" xfId="0" applyFont="1" applyFill="1"/>
    <xf numFmtId="1" fontId="19" fillId="35" borderId="0" xfId="0" applyNumberFormat="1" applyFont="1" applyFill="1" applyAlignment="1">
      <alignment horizontal="center"/>
    </xf>
    <xf numFmtId="173" fontId="19" fillId="35" borderId="0" xfId="702" applyNumberFormat="1" applyFont="1" applyFill="1"/>
    <xf numFmtId="43" fontId="19" fillId="35" borderId="0" xfId="702" applyNumberFormat="1" applyFont="1" applyFill="1"/>
    <xf numFmtId="202" fontId="0" fillId="35" borderId="0" xfId="2" applyNumberFormat="1" applyFont="1" applyFill="1"/>
    <xf numFmtId="164" fontId="19" fillId="35" borderId="0" xfId="702" applyNumberFormat="1" applyFont="1" applyFill="1" applyBorder="1"/>
    <xf numFmtId="173" fontId="19" fillId="35" borderId="0" xfId="703" applyNumberFormat="1" applyFont="1" applyFill="1" applyBorder="1" applyAlignment="1">
      <alignment horizontal="center"/>
    </xf>
    <xf numFmtId="165" fontId="19" fillId="35" borderId="0" xfId="702" applyNumberFormat="1" applyFont="1" applyFill="1" applyBorder="1"/>
    <xf numFmtId="165" fontId="19" fillId="35" borderId="0" xfId="2" applyNumberFormat="1" applyFont="1" applyFill="1" applyBorder="1"/>
    <xf numFmtId="165" fontId="19" fillId="35" borderId="47" xfId="702" applyNumberFormat="1" applyFont="1" applyFill="1" applyBorder="1"/>
    <xf numFmtId="165" fontId="19" fillId="35" borderId="26" xfId="702" applyNumberFormat="1" applyFont="1" applyFill="1" applyBorder="1"/>
    <xf numFmtId="173" fontId="19" fillId="35" borderId="0" xfId="1" applyNumberFormat="1" applyFont="1" applyFill="1"/>
    <xf numFmtId="165" fontId="19" fillId="36" borderId="26" xfId="2" applyNumberFormat="1" applyFont="1" applyFill="1" applyBorder="1"/>
    <xf numFmtId="165" fontId="94" fillId="0" borderId="0" xfId="2" applyNumberFormat="1" applyFont="1" applyFill="1" applyAlignment="1">
      <alignment horizontal="centerContinuous"/>
    </xf>
    <xf numFmtId="202" fontId="19" fillId="28" borderId="0" xfId="2" applyNumberFormat="1" applyFont="1" applyFill="1" applyAlignment="1">
      <alignment horizontal="center"/>
    </xf>
    <xf numFmtId="44" fontId="19" fillId="28" borderId="0" xfId="2" applyFont="1" applyFill="1" applyBorder="1"/>
    <xf numFmtId="200" fontId="19" fillId="28" borderId="0" xfId="1" applyNumberFormat="1" applyFont="1" applyFill="1" applyBorder="1" applyAlignment="1">
      <alignment horizontal="center"/>
    </xf>
    <xf numFmtId="43" fontId="19" fillId="28" borderId="0" xfId="703" applyNumberFormat="1" applyFont="1" applyFill="1" applyBorder="1" applyAlignment="1">
      <alignment horizontal="center"/>
    </xf>
    <xf numFmtId="173" fontId="19" fillId="28" borderId="26" xfId="1" applyNumberFormat="1" applyFont="1" applyFill="1" applyBorder="1"/>
    <xf numFmtId="173" fontId="19" fillId="28" borderId="0" xfId="1" applyNumberFormat="1" applyFont="1" applyFill="1" applyBorder="1"/>
    <xf numFmtId="1" fontId="19" fillId="30" borderId="0" xfId="702" applyNumberFormat="1" applyFont="1" applyFill="1" applyBorder="1" applyAlignment="1">
      <alignment horizontal="center"/>
    </xf>
    <xf numFmtId="173" fontId="19" fillId="30" borderId="0" xfId="1" applyNumberFormat="1" applyFont="1" applyFill="1" applyBorder="1" applyAlignment="1">
      <alignment horizontal="left"/>
    </xf>
    <xf numFmtId="44" fontId="19" fillId="30" borderId="0" xfId="2" applyFont="1" applyFill="1" applyBorder="1"/>
    <xf numFmtId="197" fontId="19" fillId="30" borderId="0" xfId="2" applyNumberFormat="1" applyFont="1" applyFill="1" applyBorder="1"/>
    <xf numFmtId="200" fontId="19" fillId="30" borderId="0" xfId="1" applyNumberFormat="1" applyFont="1" applyFill="1" applyBorder="1" applyAlignment="1">
      <alignment horizontal="center"/>
    </xf>
    <xf numFmtId="43" fontId="19" fillId="30" borderId="0" xfId="703" applyNumberFormat="1" applyFont="1" applyFill="1" applyBorder="1" applyAlignment="1">
      <alignment horizontal="center"/>
    </xf>
    <xf numFmtId="173" fontId="19" fillId="30" borderId="26" xfId="1" applyNumberFormat="1" applyFont="1" applyFill="1" applyBorder="1"/>
    <xf numFmtId="1" fontId="19" fillId="32" borderId="0" xfId="702" applyNumberFormat="1" applyFont="1" applyFill="1" applyAlignment="1">
      <alignment horizontal="center"/>
    </xf>
    <xf numFmtId="202" fontId="19" fillId="32" borderId="0" xfId="2" applyNumberFormat="1" applyFont="1" applyFill="1" applyAlignment="1">
      <alignment horizontal="center"/>
    </xf>
    <xf numFmtId="170" fontId="19" fillId="32" borderId="0" xfId="0" applyFont="1" applyFill="1" applyBorder="1"/>
    <xf numFmtId="200" fontId="19" fillId="32" borderId="0" xfId="1" applyNumberFormat="1" applyFont="1" applyFill="1" applyBorder="1" applyAlignment="1">
      <alignment horizontal="center"/>
    </xf>
    <xf numFmtId="43" fontId="19" fillId="32" borderId="0" xfId="703" applyNumberFormat="1" applyFont="1" applyFill="1" applyBorder="1" applyAlignment="1">
      <alignment horizontal="center"/>
    </xf>
    <xf numFmtId="173" fontId="19" fillId="32" borderId="26" xfId="1" applyNumberFormat="1" applyFont="1" applyFill="1" applyBorder="1"/>
    <xf numFmtId="173" fontId="19" fillId="32" borderId="0" xfId="1" applyNumberFormat="1" applyFont="1" applyFill="1" applyBorder="1"/>
    <xf numFmtId="14" fontId="19" fillId="0" borderId="0" xfId="0" applyNumberFormat="1" applyFont="1" applyAlignment="1">
      <alignment horizontal="center"/>
    </xf>
    <xf numFmtId="170" fontId="19" fillId="0" borderId="0" xfId="0" applyFont="1"/>
    <xf numFmtId="170" fontId="71" fillId="0" borderId="0" xfId="0" applyFont="1" applyFill="1" applyAlignment="1">
      <alignment horizontal="center"/>
    </xf>
    <xf numFmtId="173" fontId="19" fillId="30" borderId="47" xfId="1" applyNumberFormat="1" applyFont="1" applyFill="1" applyBorder="1"/>
    <xf numFmtId="173" fontId="19" fillId="0" borderId="27" xfId="1" applyNumberFormat="1" applyFont="1" applyFill="1" applyBorder="1"/>
    <xf numFmtId="1" fontId="19" fillId="37" borderId="48" xfId="702" quotePrefix="1" applyNumberFormat="1" applyFont="1" applyFill="1" applyBorder="1" applyAlignment="1">
      <alignment horizontal="center"/>
    </xf>
    <xf numFmtId="14" fontId="19" fillId="37" borderId="0" xfId="0" applyNumberFormat="1" applyFont="1" applyFill="1" applyAlignment="1">
      <alignment horizontal="center"/>
    </xf>
    <xf numFmtId="170" fontId="19" fillId="37" borderId="0" xfId="0" applyFont="1" applyFill="1"/>
    <xf numFmtId="0" fontId="19" fillId="37" borderId="0" xfId="702" applyNumberFormat="1" applyFont="1" applyFill="1" applyBorder="1" applyAlignment="1">
      <alignment horizontal="center"/>
    </xf>
    <xf numFmtId="173" fontId="19" fillId="37" borderId="0" xfId="1" applyNumberFormat="1" applyFont="1" applyFill="1" applyBorder="1" applyAlignment="1">
      <alignment horizontal="left"/>
    </xf>
    <xf numFmtId="44" fontId="19" fillId="37" borderId="0" xfId="2" applyFont="1" applyFill="1" applyBorder="1"/>
    <xf numFmtId="197" fontId="19" fillId="37" borderId="0" xfId="2" applyNumberFormat="1" applyFont="1" applyFill="1" applyBorder="1"/>
    <xf numFmtId="200" fontId="19" fillId="37" borderId="0" xfId="1" applyNumberFormat="1" applyFont="1" applyFill="1" applyBorder="1" applyAlignment="1">
      <alignment horizontal="center"/>
    </xf>
    <xf numFmtId="43" fontId="19" fillId="37" borderId="0" xfId="703" applyNumberFormat="1" applyFont="1" applyFill="1" applyBorder="1" applyAlignment="1">
      <alignment horizontal="center"/>
    </xf>
    <xf numFmtId="165" fontId="19" fillId="37" borderId="0" xfId="702" applyNumberFormat="1" applyFont="1" applyFill="1" applyBorder="1"/>
    <xf numFmtId="165" fontId="19" fillId="37" borderId="0" xfId="2" applyNumberFormat="1" applyFont="1" applyFill="1" applyBorder="1"/>
    <xf numFmtId="173" fontId="19" fillId="37" borderId="26" xfId="1" applyNumberFormat="1" applyFont="1" applyFill="1" applyBorder="1"/>
    <xf numFmtId="173" fontId="19" fillId="37" borderId="47" xfId="1" applyNumberFormat="1" applyFont="1" applyFill="1" applyBorder="1"/>
    <xf numFmtId="43" fontId="19" fillId="37" borderId="0" xfId="1" applyFont="1" applyFill="1"/>
    <xf numFmtId="1" fontId="19" fillId="37" borderId="0" xfId="702" applyNumberFormat="1" applyFont="1" applyFill="1" applyBorder="1" applyAlignment="1">
      <alignment horizontal="center"/>
    </xf>
    <xf numFmtId="173" fontId="19" fillId="37" borderId="0" xfId="1" applyNumberFormat="1" applyFont="1" applyFill="1" applyBorder="1"/>
    <xf numFmtId="170" fontId="71" fillId="0" borderId="0" xfId="0" applyFont="1" applyFill="1" applyBorder="1" applyAlignment="1">
      <alignment horizontal="center"/>
    </xf>
    <xf numFmtId="170" fontId="71" fillId="0" borderId="0" xfId="0" applyFont="1" applyFill="1" applyAlignment="1">
      <alignment horizontal="center"/>
    </xf>
    <xf numFmtId="173" fontId="19" fillId="0" borderId="0" xfId="1" applyNumberFormat="1" applyFont="1" applyFill="1" applyAlignment="1">
      <alignment horizontal="center"/>
    </xf>
    <xf numFmtId="170" fontId="83" fillId="0" borderId="0" xfId="0" quotePrefix="1" applyFont="1" applyFill="1" applyAlignment="1">
      <alignment horizontal="center"/>
    </xf>
    <xf numFmtId="170" fontId="84" fillId="0" borderId="0" xfId="0" applyFont="1" applyFill="1" applyAlignment="1">
      <alignment horizontal="center"/>
    </xf>
    <xf numFmtId="171" fontId="19" fillId="0" borderId="0" xfId="0" quotePrefix="1" applyNumberFormat="1" applyFont="1" applyFill="1" applyAlignment="1">
      <alignment horizontal="center" vertical="center"/>
    </xf>
    <xf numFmtId="170" fontId="19" fillId="0" borderId="0" xfId="0" applyFont="1" applyFill="1" applyAlignment="1">
      <alignment horizontal="left" vertical="center" wrapText="1"/>
    </xf>
    <xf numFmtId="171" fontId="19" fillId="0" borderId="0" xfId="2" applyNumberFormat="1" applyFont="1" applyFill="1" applyAlignment="1">
      <alignment horizontal="center"/>
    </xf>
    <xf numFmtId="3" fontId="72" fillId="0" borderId="0" xfId="690" applyNumberFormat="1" applyFont="1" applyAlignment="1">
      <alignment horizontal="center"/>
    </xf>
    <xf numFmtId="170" fontId="70" fillId="0" borderId="0" xfId="690" applyFont="1" applyAlignment="1"/>
    <xf numFmtId="170" fontId="74" fillId="0" borderId="48" xfId="690" applyFont="1" applyBorder="1" applyAlignment="1">
      <alignment horizontal="center"/>
    </xf>
    <xf numFmtId="170" fontId="70" fillId="0" borderId="0" xfId="690" applyFont="1" applyBorder="1" applyAlignment="1"/>
    <xf numFmtId="3" fontId="72" fillId="0" borderId="0" xfId="737" applyNumberFormat="1" applyFont="1" applyAlignment="1">
      <alignment horizontal="center"/>
    </xf>
    <xf numFmtId="170" fontId="6" fillId="0" borderId="0" xfId="737" applyFont="1" applyAlignment="1">
      <alignment horizontal="center"/>
    </xf>
    <xf numFmtId="3" fontId="72" fillId="0" borderId="0" xfId="737" applyNumberFormat="1" applyFont="1" applyFill="1" applyAlignment="1">
      <alignment horizontal="center"/>
    </xf>
    <xf numFmtId="170" fontId="6" fillId="0" borderId="0" xfId="737" applyFont="1" applyFill="1" applyAlignment="1">
      <alignment horizontal="center"/>
    </xf>
    <xf numFmtId="170" fontId="70" fillId="0" borderId="0" xfId="737" applyFont="1" applyFill="1" applyAlignment="1">
      <alignment horizontal="center"/>
    </xf>
    <xf numFmtId="3" fontId="70" fillId="0" borderId="0" xfId="741" quotePrefix="1" applyNumberFormat="1" applyFont="1" applyAlignment="1">
      <alignment wrapText="1"/>
    </xf>
    <xf numFmtId="3" fontId="79" fillId="0" borderId="0" xfId="741" quotePrefix="1" applyNumberFormat="1" applyFont="1" applyAlignment="1">
      <alignment wrapText="1"/>
    </xf>
    <xf numFmtId="3" fontId="70" fillId="0" borderId="0" xfId="739" quotePrefix="1" applyNumberFormat="1" applyFont="1" applyFill="1" applyAlignment="1">
      <alignment horizontal="left" wrapText="1"/>
    </xf>
  </cellXfs>
  <cellStyles count="1011">
    <cellStyle name="£ BP" xfId="12" xr:uid="{00000000-0005-0000-0000-000000000000}"/>
    <cellStyle name="¥ JY" xfId="13" xr:uid="{00000000-0005-0000-0000-000001000000}"/>
    <cellStyle name="Adjustable" xfId="14" xr:uid="{00000000-0005-0000-0000-000002000000}"/>
    <cellStyle name="Bad 2" xfId="835" xr:uid="{00000000-0005-0000-0000-000003000000}"/>
    <cellStyle name="Blank" xfId="15" xr:uid="{00000000-0005-0000-0000-000004000000}"/>
    <cellStyle name="Bold/Border" xfId="16" xr:uid="{00000000-0005-0000-0000-000005000000}"/>
    <cellStyle name="Border" xfId="17" xr:uid="{00000000-0005-0000-0000-000006000000}"/>
    <cellStyle name="Bullet" xfId="18" xr:uid="{00000000-0005-0000-0000-000007000000}"/>
    <cellStyle name="Comma" xfId="1" builtinId="3"/>
    <cellStyle name="Comma 10" xfId="699" xr:uid="{00000000-0005-0000-0000-000009000000}"/>
    <cellStyle name="Comma 11" xfId="718" xr:uid="{00000000-0005-0000-0000-00000A000000}"/>
    <cellStyle name="Comma 12" xfId="747" xr:uid="{00000000-0005-0000-0000-00000B000000}"/>
    <cellStyle name="Comma 12 2" xfId="903" xr:uid="{00000000-0005-0000-0000-00000C000000}"/>
    <cellStyle name="Comma 12 2 2" xfId="997" xr:uid="{C2A2E398-2F55-4E6E-B791-0ACB083A1005}"/>
    <cellStyle name="Comma 12 3" xfId="944" xr:uid="{124314DF-4583-4650-A370-2098BB309987}"/>
    <cellStyle name="Comma 13" xfId="768" xr:uid="{00000000-0005-0000-0000-00000D000000}"/>
    <cellStyle name="Comma 13 2" xfId="906" xr:uid="{00000000-0005-0000-0000-00000E000000}"/>
    <cellStyle name="Comma 13 2 2" xfId="1000" xr:uid="{07A8DEB5-CC97-4EA7-B1A7-D7A0D69DF95E}"/>
    <cellStyle name="Comma 13 3" xfId="947" xr:uid="{D6630887-6697-4CFA-A28B-9C266E7031EA}"/>
    <cellStyle name="Comma 2" xfId="5" xr:uid="{00000000-0005-0000-0000-00000F000000}"/>
    <cellStyle name="Comma 2 10" xfId="19" xr:uid="{00000000-0005-0000-0000-000010000000}"/>
    <cellStyle name="Comma 2 11" xfId="20" xr:uid="{00000000-0005-0000-0000-000011000000}"/>
    <cellStyle name="Comma 2 12" xfId="21" xr:uid="{00000000-0005-0000-0000-000012000000}"/>
    <cellStyle name="Comma 2 13" xfId="22" xr:uid="{00000000-0005-0000-0000-000013000000}"/>
    <cellStyle name="Comma 2 14" xfId="23" xr:uid="{00000000-0005-0000-0000-000014000000}"/>
    <cellStyle name="Comma 2 15" xfId="24" xr:uid="{00000000-0005-0000-0000-000015000000}"/>
    <cellStyle name="Comma 2 16" xfId="25" xr:uid="{00000000-0005-0000-0000-000016000000}"/>
    <cellStyle name="Comma 2 17" xfId="26" xr:uid="{00000000-0005-0000-0000-000017000000}"/>
    <cellStyle name="Comma 2 18" xfId="27" xr:uid="{00000000-0005-0000-0000-000018000000}"/>
    <cellStyle name="Comma 2 19" xfId="28" xr:uid="{00000000-0005-0000-0000-000019000000}"/>
    <cellStyle name="Comma 2 2" xfId="29" xr:uid="{00000000-0005-0000-0000-00001A000000}"/>
    <cellStyle name="Comma 2 2 2" xfId="30" xr:uid="{00000000-0005-0000-0000-00001B000000}"/>
    <cellStyle name="Comma 2 2 3" xfId="31" xr:uid="{00000000-0005-0000-0000-00001C000000}"/>
    <cellStyle name="Comma 2 2 4" xfId="32" xr:uid="{00000000-0005-0000-0000-00001D000000}"/>
    <cellStyle name="Comma 2 2 5" xfId="33" xr:uid="{00000000-0005-0000-0000-00001E000000}"/>
    <cellStyle name="Comma 2 2 6" xfId="34" xr:uid="{00000000-0005-0000-0000-00001F000000}"/>
    <cellStyle name="Comma 2 20" xfId="35" xr:uid="{00000000-0005-0000-0000-000020000000}"/>
    <cellStyle name="Comma 2 21" xfId="36" xr:uid="{00000000-0005-0000-0000-000021000000}"/>
    <cellStyle name="Comma 2 22" xfId="37" xr:uid="{00000000-0005-0000-0000-000022000000}"/>
    <cellStyle name="Comma 2 23" xfId="38" xr:uid="{00000000-0005-0000-0000-000023000000}"/>
    <cellStyle name="Comma 2 24" xfId="39" xr:uid="{00000000-0005-0000-0000-000024000000}"/>
    <cellStyle name="Comma 2 25" xfId="40" xr:uid="{00000000-0005-0000-0000-000025000000}"/>
    <cellStyle name="Comma 2 3" xfId="41" xr:uid="{00000000-0005-0000-0000-000026000000}"/>
    <cellStyle name="Comma 2 4" xfId="42" xr:uid="{00000000-0005-0000-0000-000027000000}"/>
    <cellStyle name="Comma 2 5" xfId="43" xr:uid="{00000000-0005-0000-0000-000028000000}"/>
    <cellStyle name="Comma 2 6" xfId="44" xr:uid="{00000000-0005-0000-0000-000029000000}"/>
    <cellStyle name="Comma 2 7" xfId="45" xr:uid="{00000000-0005-0000-0000-00002A000000}"/>
    <cellStyle name="Comma 2 8" xfId="46" xr:uid="{00000000-0005-0000-0000-00002B000000}"/>
    <cellStyle name="Comma 2 9" xfId="47" xr:uid="{00000000-0005-0000-0000-00002C000000}"/>
    <cellStyle name="Comma 3" xfId="11" xr:uid="{00000000-0005-0000-0000-00002D000000}"/>
    <cellStyle name="Comma 3 2" xfId="48" xr:uid="{00000000-0005-0000-0000-00002E000000}"/>
    <cellStyle name="Comma 3 3" xfId="49" xr:uid="{00000000-0005-0000-0000-00002F000000}"/>
    <cellStyle name="Comma 3 4" xfId="50" xr:uid="{00000000-0005-0000-0000-000030000000}"/>
    <cellStyle name="Comma 3 5" xfId="51" xr:uid="{00000000-0005-0000-0000-000031000000}"/>
    <cellStyle name="Comma 3 6" xfId="52" xr:uid="{00000000-0005-0000-0000-000032000000}"/>
    <cellStyle name="Comma 4" xfId="53" xr:uid="{00000000-0005-0000-0000-000033000000}"/>
    <cellStyle name="Comma 4 2" xfId="54" xr:uid="{00000000-0005-0000-0000-000034000000}"/>
    <cellStyle name="Comma 4 3" xfId="55" xr:uid="{00000000-0005-0000-0000-000035000000}"/>
    <cellStyle name="Comma 4 4" xfId="56" xr:uid="{00000000-0005-0000-0000-000036000000}"/>
    <cellStyle name="Comma 4 5" xfId="57" xr:uid="{00000000-0005-0000-0000-000037000000}"/>
    <cellStyle name="Comma 4 6" xfId="58" xr:uid="{00000000-0005-0000-0000-000038000000}"/>
    <cellStyle name="Comma 5" xfId="59" xr:uid="{00000000-0005-0000-0000-000039000000}"/>
    <cellStyle name="Comma 5 2" xfId="60" xr:uid="{00000000-0005-0000-0000-00003A000000}"/>
    <cellStyle name="Comma 5 3" xfId="61" xr:uid="{00000000-0005-0000-0000-00003B000000}"/>
    <cellStyle name="Comma 5 4" xfId="62" xr:uid="{00000000-0005-0000-0000-00003C000000}"/>
    <cellStyle name="Comma 5 5" xfId="63" xr:uid="{00000000-0005-0000-0000-00003D000000}"/>
    <cellStyle name="Comma 5 6" xfId="64" xr:uid="{00000000-0005-0000-0000-00003E000000}"/>
    <cellStyle name="Comma 6" xfId="65" xr:uid="{00000000-0005-0000-0000-00003F000000}"/>
    <cellStyle name="Comma 6 2" xfId="66" xr:uid="{00000000-0005-0000-0000-000040000000}"/>
    <cellStyle name="Comma 6 3" xfId="67" xr:uid="{00000000-0005-0000-0000-000041000000}"/>
    <cellStyle name="Comma 6 4" xfId="68" xr:uid="{00000000-0005-0000-0000-000042000000}"/>
    <cellStyle name="Comma 6 5" xfId="69" xr:uid="{00000000-0005-0000-0000-000043000000}"/>
    <cellStyle name="Comma 6 6" xfId="70" xr:uid="{00000000-0005-0000-0000-000044000000}"/>
    <cellStyle name="Comma 7" xfId="71" xr:uid="{00000000-0005-0000-0000-000045000000}"/>
    <cellStyle name="Comma 8" xfId="72" xr:uid="{00000000-0005-0000-0000-000046000000}"/>
    <cellStyle name="Comma 9" xfId="691" xr:uid="{00000000-0005-0000-0000-000047000000}"/>
    <cellStyle name="Comma0 - Modelo1" xfId="73" xr:uid="{00000000-0005-0000-0000-000048000000}"/>
    <cellStyle name="Comma0 - Style1" xfId="74" xr:uid="{00000000-0005-0000-0000-000049000000}"/>
    <cellStyle name="Comma1 - Modelo2" xfId="75" xr:uid="{00000000-0005-0000-0000-00004A000000}"/>
    <cellStyle name="Comma1 - Style2" xfId="76" xr:uid="{00000000-0005-0000-0000-00004B000000}"/>
    <cellStyle name="CommaRounded" xfId="77" xr:uid="{00000000-0005-0000-0000-00004C000000}"/>
    <cellStyle name="Currency" xfId="2" builtinId="4"/>
    <cellStyle name="Currency 10" xfId="693" xr:uid="{00000000-0005-0000-0000-00004E000000}"/>
    <cellStyle name="Currency 2" xfId="6" xr:uid="{00000000-0005-0000-0000-00004F000000}"/>
    <cellStyle name="Currency 2 10" xfId="78" xr:uid="{00000000-0005-0000-0000-000050000000}"/>
    <cellStyle name="Currency 2 11" xfId="79" xr:uid="{00000000-0005-0000-0000-000051000000}"/>
    <cellStyle name="Currency 2 12" xfId="80" xr:uid="{00000000-0005-0000-0000-000052000000}"/>
    <cellStyle name="Currency 2 13" xfId="81" xr:uid="{00000000-0005-0000-0000-000053000000}"/>
    <cellStyle name="Currency 2 14" xfId="82" xr:uid="{00000000-0005-0000-0000-000054000000}"/>
    <cellStyle name="Currency 2 15" xfId="83" xr:uid="{00000000-0005-0000-0000-000055000000}"/>
    <cellStyle name="Currency 2 16" xfId="84" xr:uid="{00000000-0005-0000-0000-000056000000}"/>
    <cellStyle name="Currency 2 17" xfId="85" xr:uid="{00000000-0005-0000-0000-000057000000}"/>
    <cellStyle name="Currency 2 18" xfId="86" xr:uid="{00000000-0005-0000-0000-000058000000}"/>
    <cellStyle name="Currency 2 19" xfId="87" xr:uid="{00000000-0005-0000-0000-000059000000}"/>
    <cellStyle name="Currency 2 2" xfId="88" xr:uid="{00000000-0005-0000-0000-00005A000000}"/>
    <cellStyle name="Currency 2 2 2" xfId="89" xr:uid="{00000000-0005-0000-0000-00005B000000}"/>
    <cellStyle name="Currency 2 2 3" xfId="90" xr:uid="{00000000-0005-0000-0000-00005C000000}"/>
    <cellStyle name="Currency 2 2 4" xfId="91" xr:uid="{00000000-0005-0000-0000-00005D000000}"/>
    <cellStyle name="Currency 2 2 5" xfId="92" xr:uid="{00000000-0005-0000-0000-00005E000000}"/>
    <cellStyle name="Currency 2 2 6" xfId="93" xr:uid="{00000000-0005-0000-0000-00005F000000}"/>
    <cellStyle name="Currency 2 20" xfId="94" xr:uid="{00000000-0005-0000-0000-000060000000}"/>
    <cellStyle name="Currency 2 21" xfId="95" xr:uid="{00000000-0005-0000-0000-000061000000}"/>
    <cellStyle name="Currency 2 22" xfId="96" xr:uid="{00000000-0005-0000-0000-000062000000}"/>
    <cellStyle name="Currency 2 23" xfId="97" xr:uid="{00000000-0005-0000-0000-000063000000}"/>
    <cellStyle name="Currency 2 24" xfId="98" xr:uid="{00000000-0005-0000-0000-000064000000}"/>
    <cellStyle name="Currency 2 25" xfId="99" xr:uid="{00000000-0005-0000-0000-000065000000}"/>
    <cellStyle name="Currency 2 3" xfId="100" xr:uid="{00000000-0005-0000-0000-000066000000}"/>
    <cellStyle name="Currency 2 4" xfId="101" xr:uid="{00000000-0005-0000-0000-000067000000}"/>
    <cellStyle name="Currency 2 5" xfId="102" xr:uid="{00000000-0005-0000-0000-000068000000}"/>
    <cellStyle name="Currency 2 6" xfId="103" xr:uid="{00000000-0005-0000-0000-000069000000}"/>
    <cellStyle name="Currency 2 7" xfId="104" xr:uid="{00000000-0005-0000-0000-00006A000000}"/>
    <cellStyle name="Currency 2 8" xfId="105" xr:uid="{00000000-0005-0000-0000-00006B000000}"/>
    <cellStyle name="Currency 2 9" xfId="106" xr:uid="{00000000-0005-0000-0000-00006C000000}"/>
    <cellStyle name="Currency 3" xfId="9" xr:uid="{00000000-0005-0000-0000-00006D000000}"/>
    <cellStyle name="Currency 3 2" xfId="107" xr:uid="{00000000-0005-0000-0000-00006E000000}"/>
    <cellStyle name="Currency 3 3" xfId="108" xr:uid="{00000000-0005-0000-0000-00006F000000}"/>
    <cellStyle name="Currency 3 4" xfId="109" xr:uid="{00000000-0005-0000-0000-000070000000}"/>
    <cellStyle name="Currency 3 5" xfId="110" xr:uid="{00000000-0005-0000-0000-000071000000}"/>
    <cellStyle name="Currency 3 6" xfId="111" xr:uid="{00000000-0005-0000-0000-000072000000}"/>
    <cellStyle name="Currency 3 7" xfId="696" xr:uid="{00000000-0005-0000-0000-000073000000}"/>
    <cellStyle name="Currency 4" xfId="112" xr:uid="{00000000-0005-0000-0000-000074000000}"/>
    <cellStyle name="Currency 4 2" xfId="113" xr:uid="{00000000-0005-0000-0000-000075000000}"/>
    <cellStyle name="Currency 4 3" xfId="114" xr:uid="{00000000-0005-0000-0000-000076000000}"/>
    <cellStyle name="Currency 4 4" xfId="115" xr:uid="{00000000-0005-0000-0000-000077000000}"/>
    <cellStyle name="Currency 4 5" xfId="116" xr:uid="{00000000-0005-0000-0000-000078000000}"/>
    <cellStyle name="Currency 4 6" xfId="117" xr:uid="{00000000-0005-0000-0000-000079000000}"/>
    <cellStyle name="Currency 5" xfId="118" xr:uid="{00000000-0005-0000-0000-00007A000000}"/>
    <cellStyle name="Currency 5 2" xfId="119" xr:uid="{00000000-0005-0000-0000-00007B000000}"/>
    <cellStyle name="Currency 5 3" xfId="120" xr:uid="{00000000-0005-0000-0000-00007C000000}"/>
    <cellStyle name="Currency 5 4" xfId="121" xr:uid="{00000000-0005-0000-0000-00007D000000}"/>
    <cellStyle name="Currency 5 5" xfId="122" xr:uid="{00000000-0005-0000-0000-00007E000000}"/>
    <cellStyle name="Currency 5 6" xfId="123" xr:uid="{00000000-0005-0000-0000-00007F000000}"/>
    <cellStyle name="Currency 6" xfId="124" xr:uid="{00000000-0005-0000-0000-000080000000}"/>
    <cellStyle name="Currency 6 2" xfId="125" xr:uid="{00000000-0005-0000-0000-000081000000}"/>
    <cellStyle name="Currency 6 3" xfId="126" xr:uid="{00000000-0005-0000-0000-000082000000}"/>
    <cellStyle name="Currency 6 4" xfId="127" xr:uid="{00000000-0005-0000-0000-000083000000}"/>
    <cellStyle name="Currency 6 5" xfId="128" xr:uid="{00000000-0005-0000-0000-000084000000}"/>
    <cellStyle name="Currency 6 6" xfId="129" xr:uid="{00000000-0005-0000-0000-000085000000}"/>
    <cellStyle name="Currency 7" xfId="130" xr:uid="{00000000-0005-0000-0000-000086000000}"/>
    <cellStyle name="Currency 7 2" xfId="131" xr:uid="{00000000-0005-0000-0000-000087000000}"/>
    <cellStyle name="Currency 7 3" xfId="132" xr:uid="{00000000-0005-0000-0000-000088000000}"/>
    <cellStyle name="Currency 7 4" xfId="133" xr:uid="{00000000-0005-0000-0000-000089000000}"/>
    <cellStyle name="Currency 7 5" xfId="134" xr:uid="{00000000-0005-0000-0000-00008A000000}"/>
    <cellStyle name="Currency 7 6" xfId="135" xr:uid="{00000000-0005-0000-0000-00008B000000}"/>
    <cellStyle name="Currency 8" xfId="719" xr:uid="{00000000-0005-0000-0000-00008C000000}"/>
    <cellStyle name="Currency 9" xfId="746" xr:uid="{00000000-0005-0000-0000-00008D000000}"/>
    <cellStyle name="Currency 9 2" xfId="902" xr:uid="{00000000-0005-0000-0000-00008E000000}"/>
    <cellStyle name="Currency 9 2 2" xfId="996" xr:uid="{F119DB1B-7308-4244-8418-2A491C94D955}"/>
    <cellStyle name="Currency 9 3" xfId="943" xr:uid="{5694ACDA-CBEC-4EFF-9D9E-DC244B3051B6}"/>
    <cellStyle name="Dash" xfId="136" xr:uid="{00000000-0005-0000-0000-00008F000000}"/>
    <cellStyle name="Date" xfId="137" xr:uid="{00000000-0005-0000-0000-000090000000}"/>
    <cellStyle name="Dia" xfId="138" xr:uid="{00000000-0005-0000-0000-000091000000}"/>
    <cellStyle name="Encabez1" xfId="139" xr:uid="{00000000-0005-0000-0000-000092000000}"/>
    <cellStyle name="Encabez2" xfId="140" xr:uid="{00000000-0005-0000-0000-000093000000}"/>
    <cellStyle name="EZ Pay formats" xfId="141" xr:uid="{00000000-0005-0000-0000-000094000000}"/>
    <cellStyle name="F2" xfId="142" xr:uid="{00000000-0005-0000-0000-000095000000}"/>
    <cellStyle name="F3" xfId="143" xr:uid="{00000000-0005-0000-0000-000096000000}"/>
    <cellStyle name="F4" xfId="144" xr:uid="{00000000-0005-0000-0000-000097000000}"/>
    <cellStyle name="F5" xfId="145" xr:uid="{00000000-0005-0000-0000-000098000000}"/>
    <cellStyle name="F6" xfId="146" xr:uid="{00000000-0005-0000-0000-000099000000}"/>
    <cellStyle name="F7" xfId="147" xr:uid="{00000000-0005-0000-0000-00009A000000}"/>
    <cellStyle name="F8" xfId="148" xr:uid="{00000000-0005-0000-0000-00009B000000}"/>
    <cellStyle name="Fijo" xfId="149" xr:uid="{00000000-0005-0000-0000-00009C000000}"/>
    <cellStyle name="financial" xfId="150" xr:uid="{00000000-0005-0000-0000-00009D000000}"/>
    <cellStyle name="Financiero" xfId="151" xr:uid="{00000000-0005-0000-0000-00009E000000}"/>
    <cellStyle name="Fixed" xfId="152" xr:uid="{00000000-0005-0000-0000-00009F000000}"/>
    <cellStyle name="gas daily" xfId="153" xr:uid="{00000000-0005-0000-0000-0000A0000000}"/>
    <cellStyle name="Good" xfId="702" builtinId="26"/>
    <cellStyle name="Good 2" xfId="827" xr:uid="{00000000-0005-0000-0000-0000A2000000}"/>
    <cellStyle name="Grey" xfId="154" xr:uid="{00000000-0005-0000-0000-0000A3000000}"/>
    <cellStyle name="Header1" xfId="155" xr:uid="{00000000-0005-0000-0000-0000A4000000}"/>
    <cellStyle name="Header2" xfId="156" xr:uid="{00000000-0005-0000-0000-0000A5000000}"/>
    <cellStyle name="Input [yellow]" xfId="157" xr:uid="{00000000-0005-0000-0000-0000A6000000}"/>
    <cellStyle name="Lines" xfId="158" xr:uid="{00000000-0005-0000-0000-0000A7000000}"/>
    <cellStyle name="macroname" xfId="159" xr:uid="{00000000-0005-0000-0000-0000A8000000}"/>
    <cellStyle name="Millares [0]_10 AVERIAS MASIVAS + ANT" xfId="160" xr:uid="{00000000-0005-0000-0000-0000A9000000}"/>
    <cellStyle name="Millares_10 AVERIAS MASIVAS + ANT" xfId="161" xr:uid="{00000000-0005-0000-0000-0000AA000000}"/>
    <cellStyle name="Milliers [0]_Global Purchase" xfId="162" xr:uid="{00000000-0005-0000-0000-0000AB000000}"/>
    <cellStyle name="Milliers_Global Purchase" xfId="163" xr:uid="{00000000-0005-0000-0000-0000AC000000}"/>
    <cellStyle name="Moneda [0]_10 AVERIAS MASIVAS + ANT" xfId="164" xr:uid="{00000000-0005-0000-0000-0000AD000000}"/>
    <cellStyle name="Moneda_10 AVERIAS MASIVAS + ANT" xfId="165" xr:uid="{00000000-0005-0000-0000-0000AE000000}"/>
    <cellStyle name="Monétaire [0]_Global Purchase" xfId="166" xr:uid="{00000000-0005-0000-0000-0000AF000000}"/>
    <cellStyle name="Monétaire_Global Purchase" xfId="167" xr:uid="{00000000-0005-0000-0000-0000B0000000}"/>
    <cellStyle name="Neutral" xfId="703" builtinId="28"/>
    <cellStyle name="Normal" xfId="0" builtinId="0"/>
    <cellStyle name="Normal - Style1" xfId="168" xr:uid="{00000000-0005-0000-0000-0000B3000000}"/>
    <cellStyle name="Normal - Style2" xfId="169" xr:uid="{00000000-0005-0000-0000-0000B4000000}"/>
    <cellStyle name="Normal - Style3" xfId="170" xr:uid="{00000000-0005-0000-0000-0000B5000000}"/>
    <cellStyle name="Normal 10" xfId="171" xr:uid="{00000000-0005-0000-0000-0000B6000000}"/>
    <cellStyle name="Normal 10 2" xfId="172" xr:uid="{00000000-0005-0000-0000-0000B7000000}"/>
    <cellStyle name="Normal 10 3" xfId="173" xr:uid="{00000000-0005-0000-0000-0000B8000000}"/>
    <cellStyle name="Normal 10 4" xfId="174" xr:uid="{00000000-0005-0000-0000-0000B9000000}"/>
    <cellStyle name="Normal 10 5" xfId="175" xr:uid="{00000000-0005-0000-0000-0000BA000000}"/>
    <cellStyle name="Normal 10 6" xfId="176" xr:uid="{00000000-0005-0000-0000-0000BB000000}"/>
    <cellStyle name="Normal 10 7" xfId="755" xr:uid="{00000000-0005-0000-0000-0000BC000000}"/>
    <cellStyle name="Normal 10_Attach A TCRF Monthly Expense" xfId="770" xr:uid="{00000000-0005-0000-0000-0000BD000000}"/>
    <cellStyle name="Normal 11" xfId="177" xr:uid="{00000000-0005-0000-0000-0000BE000000}"/>
    <cellStyle name="Normal 11 2" xfId="757" xr:uid="{00000000-0005-0000-0000-0000BF000000}"/>
    <cellStyle name="Normal 11_Attach A TCRF Monthly Expense" xfId="771" xr:uid="{00000000-0005-0000-0000-0000C0000000}"/>
    <cellStyle name="Normal 12" xfId="178" xr:uid="{00000000-0005-0000-0000-0000C1000000}"/>
    <cellStyle name="Normal 12 2" xfId="759" xr:uid="{00000000-0005-0000-0000-0000C2000000}"/>
    <cellStyle name="Normal 12_Attach A TCRF Monthly Expense" xfId="772" xr:uid="{00000000-0005-0000-0000-0000C3000000}"/>
    <cellStyle name="Normal 13" xfId="690" xr:uid="{00000000-0005-0000-0000-0000C4000000}"/>
    <cellStyle name="Normal 13 2" xfId="761" xr:uid="{00000000-0005-0000-0000-0000C5000000}"/>
    <cellStyle name="Normal 13_Attach A TCRF Monthly Expense" xfId="773" xr:uid="{00000000-0005-0000-0000-0000C6000000}"/>
    <cellStyle name="Normal 14" xfId="692" xr:uid="{00000000-0005-0000-0000-0000C7000000}"/>
    <cellStyle name="Normal 14 2" xfId="763" xr:uid="{00000000-0005-0000-0000-0000C8000000}"/>
    <cellStyle name="Normal 14_Attach A TCRF Monthly Expense" xfId="774" xr:uid="{00000000-0005-0000-0000-0000C9000000}"/>
    <cellStyle name="Normal 15" xfId="698" xr:uid="{00000000-0005-0000-0000-0000CA000000}"/>
    <cellStyle name="Normal 15 2" xfId="765" xr:uid="{00000000-0005-0000-0000-0000CB000000}"/>
    <cellStyle name="Normal 15_Attach A TCRF Monthly Expense" xfId="775" xr:uid="{00000000-0005-0000-0000-0000CC000000}"/>
    <cellStyle name="Normal 16" xfId="700" xr:uid="{00000000-0005-0000-0000-0000CD000000}"/>
    <cellStyle name="Normal 16 2" xfId="766" xr:uid="{00000000-0005-0000-0000-0000CE000000}"/>
    <cellStyle name="Normal 16_Attach A TCRF Monthly Expense" xfId="776" xr:uid="{00000000-0005-0000-0000-0000CF000000}"/>
    <cellStyle name="Normal 17" xfId="694" xr:uid="{00000000-0005-0000-0000-0000D0000000}"/>
    <cellStyle name="Normal 17 2" xfId="695" xr:uid="{00000000-0005-0000-0000-0000D1000000}"/>
    <cellStyle name="Normal 17_Attach A TCRF Monthly Expense" xfId="777" xr:uid="{00000000-0005-0000-0000-0000D2000000}"/>
    <cellStyle name="Normal 18" xfId="701" xr:uid="{00000000-0005-0000-0000-0000D3000000}"/>
    <cellStyle name="Normal 19" xfId="704" xr:uid="{00000000-0005-0000-0000-0000D4000000}"/>
    <cellStyle name="Normal 2" xfId="4" xr:uid="{00000000-0005-0000-0000-0000D5000000}"/>
    <cellStyle name="Normal 2 10" xfId="179" xr:uid="{00000000-0005-0000-0000-0000D6000000}"/>
    <cellStyle name="Normal 2 10 2" xfId="767" xr:uid="{00000000-0005-0000-0000-0000D7000000}"/>
    <cellStyle name="Normal 2 10_Attach A TCRF Monthly Expense" xfId="779" xr:uid="{00000000-0005-0000-0000-0000D8000000}"/>
    <cellStyle name="Normal 2 11" xfId="180" xr:uid="{00000000-0005-0000-0000-0000D9000000}"/>
    <cellStyle name="Normal 2 12" xfId="181" xr:uid="{00000000-0005-0000-0000-0000DA000000}"/>
    <cellStyle name="Normal 2 13" xfId="182" xr:uid="{00000000-0005-0000-0000-0000DB000000}"/>
    <cellStyle name="Normal 2 14" xfId="183" xr:uid="{00000000-0005-0000-0000-0000DC000000}"/>
    <cellStyle name="Normal 2 15" xfId="184" xr:uid="{00000000-0005-0000-0000-0000DD000000}"/>
    <cellStyle name="Normal 2 16" xfId="185" xr:uid="{00000000-0005-0000-0000-0000DE000000}"/>
    <cellStyle name="Normal 2 17" xfId="186" xr:uid="{00000000-0005-0000-0000-0000DF000000}"/>
    <cellStyle name="Normal 2 18" xfId="187" xr:uid="{00000000-0005-0000-0000-0000E0000000}"/>
    <cellStyle name="Normal 2 19" xfId="188" xr:uid="{00000000-0005-0000-0000-0000E1000000}"/>
    <cellStyle name="Normal 2 2" xfId="189" xr:uid="{00000000-0005-0000-0000-0000E2000000}"/>
    <cellStyle name="Normal 2 2 2" xfId="190" xr:uid="{00000000-0005-0000-0000-0000E3000000}"/>
    <cellStyle name="Normal 2 2 3" xfId="191" xr:uid="{00000000-0005-0000-0000-0000E4000000}"/>
    <cellStyle name="Normal 2 2 4" xfId="192" xr:uid="{00000000-0005-0000-0000-0000E5000000}"/>
    <cellStyle name="Normal 2 2 5" xfId="193" xr:uid="{00000000-0005-0000-0000-0000E6000000}"/>
    <cellStyle name="Normal 2 2 6" xfId="194" xr:uid="{00000000-0005-0000-0000-0000E7000000}"/>
    <cellStyle name="Normal 2 2 7" xfId="749" xr:uid="{00000000-0005-0000-0000-0000E8000000}"/>
    <cellStyle name="Normal 2 2 8" xfId="833" xr:uid="{00000000-0005-0000-0000-0000E9000000}"/>
    <cellStyle name="Normal 2 2 8 2" xfId="914" xr:uid="{00000000-0005-0000-0000-0000EA000000}"/>
    <cellStyle name="Normal 2 2 8 2 2" xfId="1003" xr:uid="{66A96956-4BDC-4CE7-8703-F16DB74D3628}"/>
    <cellStyle name="Normal 2 2 8 3" xfId="950" xr:uid="{A8DE3877-A30F-4283-BA15-614464F672C4}"/>
    <cellStyle name="Normal 2 2 9" xfId="920" xr:uid="{00000000-0005-0000-0000-0000EB000000}"/>
    <cellStyle name="Normal 2 2 9 2" xfId="1009" xr:uid="{6B81D9E8-522A-452A-BCE8-8A14B9B52244}"/>
    <cellStyle name="Normal 2 2_Attach A TCRF Monthly Expense" xfId="780" xr:uid="{00000000-0005-0000-0000-0000EC000000}"/>
    <cellStyle name="Normal 2 20" xfId="195" xr:uid="{00000000-0005-0000-0000-0000ED000000}"/>
    <cellStyle name="Normal 2 21" xfId="196" xr:uid="{00000000-0005-0000-0000-0000EE000000}"/>
    <cellStyle name="Normal 2 22" xfId="197" xr:uid="{00000000-0005-0000-0000-0000EF000000}"/>
    <cellStyle name="Normal 2 23" xfId="198" xr:uid="{00000000-0005-0000-0000-0000F0000000}"/>
    <cellStyle name="Normal 2 24" xfId="199" xr:uid="{00000000-0005-0000-0000-0000F1000000}"/>
    <cellStyle name="Normal 2 25" xfId="200" xr:uid="{00000000-0005-0000-0000-0000F2000000}"/>
    <cellStyle name="Normal 2 26" xfId="708" xr:uid="{00000000-0005-0000-0000-0000F3000000}"/>
    <cellStyle name="Normal 2 27" xfId="710" xr:uid="{00000000-0005-0000-0000-0000F4000000}"/>
    <cellStyle name="Normal 2 28" xfId="714" xr:uid="{00000000-0005-0000-0000-0000F5000000}"/>
    <cellStyle name="Normal 2 29" xfId="828" xr:uid="{00000000-0005-0000-0000-0000F6000000}"/>
    <cellStyle name="Normal 2 29 2" xfId="913" xr:uid="{00000000-0005-0000-0000-0000F7000000}"/>
    <cellStyle name="Normal 2 29 2 2" xfId="1002" xr:uid="{F9580D0F-8E16-4B4C-891F-D6C00A2B3E24}"/>
    <cellStyle name="Normal 2 29 3" xfId="949" xr:uid="{19A7F35B-CA55-4FFA-B6EC-980650164B42}"/>
    <cellStyle name="Normal 2 3" xfId="201" xr:uid="{00000000-0005-0000-0000-0000F8000000}"/>
    <cellStyle name="Normal 2 3 2" xfId="753" xr:uid="{00000000-0005-0000-0000-0000F9000000}"/>
    <cellStyle name="Normal 2 3 3" xfId="834" xr:uid="{00000000-0005-0000-0000-0000FA000000}"/>
    <cellStyle name="Normal 2 3 3 2" xfId="915" xr:uid="{00000000-0005-0000-0000-0000FB000000}"/>
    <cellStyle name="Normal 2 3 3 2 2" xfId="1004" xr:uid="{AE0CF63D-6E06-4741-BCE8-DBEB250C801F}"/>
    <cellStyle name="Normal 2 3 3 3" xfId="951" xr:uid="{4DDF47F4-C3E3-47DD-B87E-615727AF01BC}"/>
    <cellStyle name="Normal 2 3 4" xfId="921" xr:uid="{00000000-0005-0000-0000-0000FC000000}"/>
    <cellStyle name="Normal 2 3 4 2" xfId="1010" xr:uid="{2991CEA1-D1DD-4F6C-A476-032DFE960385}"/>
    <cellStyle name="Normal 2 3_Attach A TCRF Monthly Expense" xfId="781" xr:uid="{00000000-0005-0000-0000-0000FD000000}"/>
    <cellStyle name="Normal 2 30" xfId="919" xr:uid="{00000000-0005-0000-0000-0000FE000000}"/>
    <cellStyle name="Normal 2 30 2" xfId="1008" xr:uid="{2D9B9A63-D9AE-4101-A40E-F78CFDACFEAB}"/>
    <cellStyle name="Normal 2 4" xfId="202" xr:uid="{00000000-0005-0000-0000-0000FF000000}"/>
    <cellStyle name="Normal 2 4 2" xfId="754" xr:uid="{00000000-0005-0000-0000-000000010000}"/>
    <cellStyle name="Normal 2 4_Attach A TCRF Monthly Expense" xfId="782" xr:uid="{00000000-0005-0000-0000-000001010000}"/>
    <cellStyle name="Normal 2 5" xfId="203" xr:uid="{00000000-0005-0000-0000-000002010000}"/>
    <cellStyle name="Normal 2 5 2" xfId="756" xr:uid="{00000000-0005-0000-0000-000003010000}"/>
    <cellStyle name="Normal 2 5_Attach A TCRF Monthly Expense" xfId="783" xr:uid="{00000000-0005-0000-0000-000004010000}"/>
    <cellStyle name="Normal 2 6" xfId="204" xr:uid="{00000000-0005-0000-0000-000005010000}"/>
    <cellStyle name="Normal 2 6 2" xfId="758" xr:uid="{00000000-0005-0000-0000-000006010000}"/>
    <cellStyle name="Normal 2 6_Attach A TCRF Monthly Expense" xfId="784" xr:uid="{00000000-0005-0000-0000-000007010000}"/>
    <cellStyle name="Normal 2 7" xfId="205" xr:uid="{00000000-0005-0000-0000-000008010000}"/>
    <cellStyle name="Normal 2 7 2" xfId="760" xr:uid="{00000000-0005-0000-0000-000009010000}"/>
    <cellStyle name="Normal 2 7_Attach A TCRF Monthly Expense" xfId="785" xr:uid="{00000000-0005-0000-0000-00000A010000}"/>
    <cellStyle name="Normal 2 8" xfId="206" xr:uid="{00000000-0005-0000-0000-00000B010000}"/>
    <cellStyle name="Normal 2 8 2" xfId="762" xr:uid="{00000000-0005-0000-0000-00000C010000}"/>
    <cellStyle name="Normal 2 8_Attach A TCRF Monthly Expense" xfId="786" xr:uid="{00000000-0005-0000-0000-00000D010000}"/>
    <cellStyle name="Normal 2 9" xfId="207" xr:uid="{00000000-0005-0000-0000-00000E010000}"/>
    <cellStyle name="Normal 2 9 2" xfId="764" xr:uid="{00000000-0005-0000-0000-00000F010000}"/>
    <cellStyle name="Normal 2 9_Attach A TCRF Monthly Expense" xfId="787" xr:uid="{00000000-0005-0000-0000-000010010000}"/>
    <cellStyle name="Normal 2_Attach A TCRF Monthly Expense" xfId="778" xr:uid="{00000000-0005-0000-0000-000011010000}"/>
    <cellStyle name="Normal 20" xfId="705" xr:uid="{00000000-0005-0000-0000-000012010000}"/>
    <cellStyle name="Normal 21" xfId="706" xr:uid="{00000000-0005-0000-0000-000013010000}"/>
    <cellStyle name="Normal 22" xfId="707" xr:uid="{00000000-0005-0000-0000-000014010000}"/>
    <cellStyle name="Normal 22 2" xfId="727" xr:uid="{00000000-0005-0000-0000-000015010000}"/>
    <cellStyle name="Normal 22 2 2" xfId="890" xr:uid="{00000000-0005-0000-0000-000016010000}"/>
    <cellStyle name="Normal 22 2 2 2" xfId="985" xr:uid="{2AB5730C-8079-4125-B485-BADACEE630FD}"/>
    <cellStyle name="Normal 22 2 3" xfId="932" xr:uid="{BB4BB3BE-5710-4D68-ADE4-A1208FF60DB9}"/>
    <cellStyle name="Normal 22 3" xfId="881" xr:uid="{00000000-0005-0000-0000-000017010000}"/>
    <cellStyle name="Normal 22 3 2" xfId="976" xr:uid="{C147E42C-4BA5-4B1C-A316-9C7F569B9EB6}"/>
    <cellStyle name="Normal 22 4" xfId="923" xr:uid="{6F794E3E-1DB7-4C97-89BE-B2EB315BD308}"/>
    <cellStyle name="Normal 22_Attach A TCRF Monthly Expense" xfId="788" xr:uid="{00000000-0005-0000-0000-000018010000}"/>
    <cellStyle name="Normal 23" xfId="709" xr:uid="{00000000-0005-0000-0000-000019010000}"/>
    <cellStyle name="Normal 23 2" xfId="728" xr:uid="{00000000-0005-0000-0000-00001A010000}"/>
    <cellStyle name="Normal 23 2 2" xfId="891" xr:uid="{00000000-0005-0000-0000-00001B010000}"/>
    <cellStyle name="Normal 23 2 2 2" xfId="986" xr:uid="{59985516-25A1-4BD0-A974-1596E1CC233F}"/>
    <cellStyle name="Normal 23 2 3" xfId="933" xr:uid="{B3891E34-BBE1-441E-83CF-BEB6310D8976}"/>
    <cellStyle name="Normal 23 3" xfId="882" xr:uid="{00000000-0005-0000-0000-00001C010000}"/>
    <cellStyle name="Normal 23 3 2" xfId="977" xr:uid="{A079BB4C-90DF-4EDB-BFE0-2D51FF93B1E9}"/>
    <cellStyle name="Normal 23 4" xfId="924" xr:uid="{47B13A19-A871-44DF-9E3D-A8114D75642A}"/>
    <cellStyle name="Normal 23_Attach A TCRF Monthly Expense" xfId="789" xr:uid="{00000000-0005-0000-0000-00001D010000}"/>
    <cellStyle name="Normal 24" xfId="711" xr:uid="{00000000-0005-0000-0000-00001E010000}"/>
    <cellStyle name="Normal 25" xfId="712" xr:uid="{00000000-0005-0000-0000-00001F010000}"/>
    <cellStyle name="Normal 26" xfId="713" xr:uid="{00000000-0005-0000-0000-000020010000}"/>
    <cellStyle name="Normal 26 2" xfId="729" xr:uid="{00000000-0005-0000-0000-000021010000}"/>
    <cellStyle name="Normal 26 2 2" xfId="892" xr:uid="{00000000-0005-0000-0000-000022010000}"/>
    <cellStyle name="Normal 26 2 2 2" xfId="987" xr:uid="{3B412596-E64B-48CB-9DF5-4DAEDF329773}"/>
    <cellStyle name="Normal 26 2 3" xfId="934" xr:uid="{AD0B6DBD-A68E-4CC2-99AC-419B5F03AE2C}"/>
    <cellStyle name="Normal 26 3" xfId="883" xr:uid="{00000000-0005-0000-0000-000023010000}"/>
    <cellStyle name="Normal 26 3 2" xfId="978" xr:uid="{83B88D1D-B5E7-4BAE-9727-308B245E6CB8}"/>
    <cellStyle name="Normal 26 4" xfId="925" xr:uid="{7DECE94C-876A-46A3-8C6D-755EF9E762CE}"/>
    <cellStyle name="Normal 26_Attach A TCRF Monthly Expense" xfId="790" xr:uid="{00000000-0005-0000-0000-000024010000}"/>
    <cellStyle name="Normal 27" xfId="715" xr:uid="{00000000-0005-0000-0000-000025010000}"/>
    <cellStyle name="Normal 28" xfId="717" xr:uid="{00000000-0005-0000-0000-000026010000}"/>
    <cellStyle name="Normal 29" xfId="716" xr:uid="{00000000-0005-0000-0000-000027010000}"/>
    <cellStyle name="Normal 29 2" xfId="884" xr:uid="{00000000-0005-0000-0000-000028010000}"/>
    <cellStyle name="Normal 29 2 2" xfId="979" xr:uid="{765F6DE8-8EB2-41A6-B427-9F1D5B5D5E27}"/>
    <cellStyle name="Normal 29 3" xfId="926" xr:uid="{52586FA3-3BE8-4572-9778-9ADEAF520028}"/>
    <cellStyle name="Normal 3" xfId="8" xr:uid="{00000000-0005-0000-0000-000029010000}"/>
    <cellStyle name="Normal 3 2" xfId="208" xr:uid="{00000000-0005-0000-0000-00002A010000}"/>
    <cellStyle name="Normal 3 2 2" xfId="830" xr:uid="{00000000-0005-0000-0000-00002B010000}"/>
    <cellStyle name="Normal 3 3" xfId="209" xr:uid="{00000000-0005-0000-0000-00002C010000}"/>
    <cellStyle name="Normal 3 4" xfId="210" xr:uid="{00000000-0005-0000-0000-00002D010000}"/>
    <cellStyle name="Normal 3 5" xfId="211" xr:uid="{00000000-0005-0000-0000-00002E010000}"/>
    <cellStyle name="Normal 3 6" xfId="212" xr:uid="{00000000-0005-0000-0000-00002F010000}"/>
    <cellStyle name="Normal 3 7" xfId="750" xr:uid="{00000000-0005-0000-0000-000030010000}"/>
    <cellStyle name="Normal 3 8" xfId="829" xr:uid="{00000000-0005-0000-0000-000031010000}"/>
    <cellStyle name="Normal 3_Attach A TCRF Monthly Expense" xfId="791" xr:uid="{00000000-0005-0000-0000-000032010000}"/>
    <cellStyle name="Normal 30" xfId="725" xr:uid="{00000000-0005-0000-0000-000033010000}"/>
    <cellStyle name="Normal 30 2" xfId="889" xr:uid="{00000000-0005-0000-0000-000034010000}"/>
    <cellStyle name="Normal 30 2 2" xfId="984" xr:uid="{F0F0F1D0-5FA5-4DF4-9CB2-D5CB6B18F253}"/>
    <cellStyle name="Normal 30 3" xfId="931" xr:uid="{E35B1127-4C4F-4ED0-9AAA-0E2713E73F31}"/>
    <cellStyle name="Normal 31" xfId="721" xr:uid="{00000000-0005-0000-0000-000035010000}"/>
    <cellStyle name="Normal 31 2" xfId="885" xr:uid="{00000000-0005-0000-0000-000036010000}"/>
    <cellStyle name="Normal 31 2 2" xfId="980" xr:uid="{97B97328-C108-461C-B79B-4C844DCBA984}"/>
    <cellStyle name="Normal 31 3" xfId="927" xr:uid="{B9AEFEC6-2BC5-4B8F-92C9-98CF8EC04739}"/>
    <cellStyle name="Normal 32" xfId="724" xr:uid="{00000000-0005-0000-0000-000037010000}"/>
    <cellStyle name="Normal 32 2" xfId="888" xr:uid="{00000000-0005-0000-0000-000038010000}"/>
    <cellStyle name="Normal 32 2 2" xfId="983" xr:uid="{2F35A372-2B6A-4FD4-9B56-29C659D7A9FA}"/>
    <cellStyle name="Normal 32 3" xfId="930" xr:uid="{75C5379F-140B-45ED-9B9F-95D0E146E929}"/>
    <cellStyle name="Normal 33" xfId="722" xr:uid="{00000000-0005-0000-0000-000039010000}"/>
    <cellStyle name="Normal 33 2" xfId="886" xr:uid="{00000000-0005-0000-0000-00003A010000}"/>
    <cellStyle name="Normal 33 2 2" xfId="981" xr:uid="{5C8FC059-FD10-46D2-BD42-D086D101CA33}"/>
    <cellStyle name="Normal 33 3" xfId="928" xr:uid="{11E93303-CD82-4901-B7EC-286385F1354B}"/>
    <cellStyle name="Normal 34" xfId="723" xr:uid="{00000000-0005-0000-0000-00003B010000}"/>
    <cellStyle name="Normal 34 2" xfId="887" xr:uid="{00000000-0005-0000-0000-00003C010000}"/>
    <cellStyle name="Normal 34 2 2" xfId="982" xr:uid="{201187B1-A05A-494A-8328-7E693F2A81E7}"/>
    <cellStyle name="Normal 34 3" xfId="929" xr:uid="{E402C891-6B8F-4EC3-A35A-E5D3F29687A9}"/>
    <cellStyle name="Normal 35" xfId="726" xr:uid="{00000000-0005-0000-0000-00003D010000}"/>
    <cellStyle name="Normal 36" xfId="730" xr:uid="{00000000-0005-0000-0000-00003E010000}"/>
    <cellStyle name="Normal 36 2" xfId="893" xr:uid="{00000000-0005-0000-0000-00003F010000}"/>
    <cellStyle name="Normal 36 2 2" xfId="988" xr:uid="{C5B83BA4-613F-4FD0-98EC-FAB6BDDDECA7}"/>
    <cellStyle name="Normal 36 3" xfId="935" xr:uid="{3C8F9135-E079-4DF5-A778-12F236C7AAE8}"/>
    <cellStyle name="Normal 37" xfId="736" xr:uid="{00000000-0005-0000-0000-000040010000}"/>
    <cellStyle name="Normal 37 2" xfId="894" xr:uid="{00000000-0005-0000-0000-000041010000}"/>
    <cellStyle name="Normal 38" xfId="737" xr:uid="{00000000-0005-0000-0000-000042010000}"/>
    <cellStyle name="Normal 38 2" xfId="895" xr:uid="{00000000-0005-0000-0000-000043010000}"/>
    <cellStyle name="Normal 38 2 2" xfId="989" xr:uid="{2B239995-1F89-4FE7-A78C-7844A3CA3CC9}"/>
    <cellStyle name="Normal 38 3" xfId="936" xr:uid="{D4D24CB3-260F-4FD8-BEC4-FF00061A2949}"/>
    <cellStyle name="Normal 39" xfId="738" xr:uid="{00000000-0005-0000-0000-000044010000}"/>
    <cellStyle name="Normal 39 2" xfId="896" xr:uid="{00000000-0005-0000-0000-000045010000}"/>
    <cellStyle name="Normal 39 2 2" xfId="990" xr:uid="{E4F20DF2-CA08-4E5C-B54B-F39AD686A455}"/>
    <cellStyle name="Normal 39 3" xfId="937" xr:uid="{73D623B9-5601-4CED-A51B-233D060E8D1A}"/>
    <cellStyle name="Normal 4" xfId="213" xr:uid="{00000000-0005-0000-0000-000046010000}"/>
    <cellStyle name="Normal 4 2" xfId="214" xr:uid="{00000000-0005-0000-0000-000047010000}"/>
    <cellStyle name="Normal 4 3" xfId="215" xr:uid="{00000000-0005-0000-0000-000048010000}"/>
    <cellStyle name="Normal 4 4" xfId="216" xr:uid="{00000000-0005-0000-0000-000049010000}"/>
    <cellStyle name="Normal 4 5" xfId="217" xr:uid="{00000000-0005-0000-0000-00004A010000}"/>
    <cellStyle name="Normal 4 6" xfId="218" xr:uid="{00000000-0005-0000-0000-00004B010000}"/>
    <cellStyle name="Normal 4 7" xfId="731" xr:uid="{00000000-0005-0000-0000-00004C010000}"/>
    <cellStyle name="Normal 4 8" xfId="831" xr:uid="{00000000-0005-0000-0000-00004D010000}"/>
    <cellStyle name="Normal 4_Attach A TCRF Monthly Expense" xfId="792" xr:uid="{00000000-0005-0000-0000-00004E010000}"/>
    <cellStyle name="Normal 40" xfId="739" xr:uid="{00000000-0005-0000-0000-00004F010000}"/>
    <cellStyle name="Normal 40 2" xfId="897" xr:uid="{00000000-0005-0000-0000-000050010000}"/>
    <cellStyle name="Normal 40 2 2" xfId="991" xr:uid="{ED680E3B-AE29-4B33-829C-22F0D5BA14D5}"/>
    <cellStyle name="Normal 40 3" xfId="938" xr:uid="{BCD6F07A-5661-41D5-BEC7-4D3EC9F5B7C1}"/>
    <cellStyle name="Normal 41" xfId="741" xr:uid="{00000000-0005-0000-0000-000051010000}"/>
    <cellStyle name="Normal 41 2" xfId="898" xr:uid="{00000000-0005-0000-0000-000052010000}"/>
    <cellStyle name="Normal 41 2 2" xfId="992" xr:uid="{89C85DF1-8E9D-434D-B979-025E92C7FDFA}"/>
    <cellStyle name="Normal 41 3" xfId="939" xr:uid="{BB183E3D-CB1C-4ED1-B345-38DDA3D81293}"/>
    <cellStyle name="Normal 42" xfId="740" xr:uid="{00000000-0005-0000-0000-000053010000}"/>
    <cellStyle name="Normal 43" xfId="742" xr:uid="{00000000-0005-0000-0000-000054010000}"/>
    <cellStyle name="Normal 44" xfId="743" xr:uid="{00000000-0005-0000-0000-000055010000}"/>
    <cellStyle name="Normal 44 2" xfId="744" xr:uid="{00000000-0005-0000-0000-000056010000}"/>
    <cellStyle name="Normal 44 2 2" xfId="900" xr:uid="{00000000-0005-0000-0000-000057010000}"/>
    <cellStyle name="Normal 44 2 2 2" xfId="994" xr:uid="{8DA9B836-E093-4224-B7E8-E685A49F9D92}"/>
    <cellStyle name="Normal 44 2 3" xfId="941" xr:uid="{62DEB667-042F-4496-BB6F-2FD360F0E2C7}"/>
    <cellStyle name="Normal 44 3" xfId="899" xr:uid="{00000000-0005-0000-0000-000058010000}"/>
    <cellStyle name="Normal 44 3 2" xfId="993" xr:uid="{201D572D-82D1-4C86-8BF9-F53D868EB531}"/>
    <cellStyle name="Normal 44 4" xfId="940" xr:uid="{340C040F-B753-47F8-9F07-A19ACB7D51D0}"/>
    <cellStyle name="Normal 44_Attach A TCRF Monthly Expense" xfId="793" xr:uid="{00000000-0005-0000-0000-000059010000}"/>
    <cellStyle name="Normal 45" xfId="748" xr:uid="{00000000-0005-0000-0000-00005A010000}"/>
    <cellStyle name="Normal 45 2" xfId="904" xr:uid="{00000000-0005-0000-0000-00005B010000}"/>
    <cellStyle name="Normal 45 2 2" xfId="998" xr:uid="{BA9EB7FD-D15F-4A39-9EF0-94EB82E80B4D}"/>
    <cellStyle name="Normal 45 3" xfId="945" xr:uid="{95385CC4-348E-4CA4-87F6-E35ECB7F8334}"/>
    <cellStyle name="Normal 46" xfId="751" xr:uid="{00000000-0005-0000-0000-00005C010000}"/>
    <cellStyle name="Normal 46 2" xfId="905" xr:uid="{00000000-0005-0000-0000-00005D010000}"/>
    <cellStyle name="Normal 46 2 2" xfId="999" xr:uid="{DCDBF34B-DC92-4F99-A857-4B518370557D}"/>
    <cellStyle name="Normal 46 3" xfId="946" xr:uid="{182A13C2-264A-40BE-85EA-3CCC358BAA83}"/>
    <cellStyle name="Normal 47" xfId="769" xr:uid="{00000000-0005-0000-0000-00005E010000}"/>
    <cellStyle name="Normal 47 2" xfId="907" xr:uid="{00000000-0005-0000-0000-00005F010000}"/>
    <cellStyle name="Normal 47 2 2" xfId="1001" xr:uid="{C9AB5DEB-4628-4E21-BBAE-3049BA064C8F}"/>
    <cellStyle name="Normal 47 3" xfId="948" xr:uid="{8D7BFBE8-71F7-48B3-AD7C-9C8FAFBB884B}"/>
    <cellStyle name="Normal 48" xfId="821" xr:uid="{00000000-0005-0000-0000-000060010000}"/>
    <cellStyle name="Normal 49" xfId="822" xr:uid="{00000000-0005-0000-0000-000061010000}"/>
    <cellStyle name="Normal 5" xfId="219" xr:uid="{00000000-0005-0000-0000-000062010000}"/>
    <cellStyle name="Normal 5 2" xfId="220" xr:uid="{00000000-0005-0000-0000-000063010000}"/>
    <cellStyle name="Normal 5 3" xfId="221" xr:uid="{00000000-0005-0000-0000-000064010000}"/>
    <cellStyle name="Normal 5 4" xfId="222" xr:uid="{00000000-0005-0000-0000-000065010000}"/>
    <cellStyle name="Normal 5 5" xfId="223" xr:uid="{00000000-0005-0000-0000-000066010000}"/>
    <cellStyle name="Normal 5 6" xfId="224" xr:uid="{00000000-0005-0000-0000-000067010000}"/>
    <cellStyle name="Normal 5 7" xfId="732" xr:uid="{00000000-0005-0000-0000-000068010000}"/>
    <cellStyle name="Normal 5_Attach A TCRF Monthly Expense" xfId="794" xr:uid="{00000000-0005-0000-0000-000069010000}"/>
    <cellStyle name="Normal 50" xfId="823" xr:uid="{00000000-0005-0000-0000-00006A010000}"/>
    <cellStyle name="Normal 51" xfId="824" xr:uid="{00000000-0005-0000-0000-00006B010000}"/>
    <cellStyle name="Normal 52" xfId="825" xr:uid="{00000000-0005-0000-0000-00006C010000}"/>
    <cellStyle name="Normal 53" xfId="826" xr:uid="{00000000-0005-0000-0000-00006D010000}"/>
    <cellStyle name="Normal 53 2" xfId="912" xr:uid="{00000000-0005-0000-0000-00006E010000}"/>
    <cellStyle name="Normal 54" xfId="916" xr:uid="{00000000-0005-0000-0000-00006F010000}"/>
    <cellStyle name="Normal 54 2" xfId="1005" xr:uid="{C52DAB76-7DA2-4BDA-906D-CAE6BB567F56}"/>
    <cellStyle name="Normal 55" xfId="917" xr:uid="{00000000-0005-0000-0000-000070010000}"/>
    <cellStyle name="Normal 55 2" xfId="1006" xr:uid="{326DE95C-12CA-4450-9862-585F4A65DA84}"/>
    <cellStyle name="Normal 56" xfId="918" xr:uid="{00000000-0005-0000-0000-000071010000}"/>
    <cellStyle name="Normal 56 2" xfId="1007" xr:uid="{A78AA064-3BB0-4509-97F7-8A7D5D1ACBD6}"/>
    <cellStyle name="Normal 6" xfId="225" xr:uid="{00000000-0005-0000-0000-000072010000}"/>
    <cellStyle name="Normal 6 2" xfId="226" xr:uid="{00000000-0005-0000-0000-000073010000}"/>
    <cellStyle name="Normal 6 3" xfId="227" xr:uid="{00000000-0005-0000-0000-000074010000}"/>
    <cellStyle name="Normal 6 4" xfId="228" xr:uid="{00000000-0005-0000-0000-000075010000}"/>
    <cellStyle name="Normal 6 5" xfId="229" xr:uid="{00000000-0005-0000-0000-000076010000}"/>
    <cellStyle name="Normal 6 6" xfId="230" xr:uid="{00000000-0005-0000-0000-000077010000}"/>
    <cellStyle name="Normal 6 7" xfId="734" xr:uid="{00000000-0005-0000-0000-000078010000}"/>
    <cellStyle name="Normal 6_Attach A TCRF Monthly Expense" xfId="795" xr:uid="{00000000-0005-0000-0000-000079010000}"/>
    <cellStyle name="Normal 7" xfId="231" xr:uid="{00000000-0005-0000-0000-00007A010000}"/>
    <cellStyle name="Normal 7 2" xfId="232" xr:uid="{00000000-0005-0000-0000-00007B010000}"/>
    <cellStyle name="Normal 7 3" xfId="233" xr:uid="{00000000-0005-0000-0000-00007C010000}"/>
    <cellStyle name="Normal 7 4" xfId="234" xr:uid="{00000000-0005-0000-0000-00007D010000}"/>
    <cellStyle name="Normal 7 5" xfId="235" xr:uid="{00000000-0005-0000-0000-00007E010000}"/>
    <cellStyle name="Normal 7 6" xfId="236" xr:uid="{00000000-0005-0000-0000-00007F010000}"/>
    <cellStyle name="Normal 7 7" xfId="733" xr:uid="{00000000-0005-0000-0000-000080010000}"/>
    <cellStyle name="Normal 7_Attach A TCRF Monthly Expense" xfId="796" xr:uid="{00000000-0005-0000-0000-000081010000}"/>
    <cellStyle name="Normal 74" xfId="922" xr:uid="{F3B61830-6C10-4403-8A77-1434E3829F0B}"/>
    <cellStyle name="Normal 8" xfId="237" xr:uid="{00000000-0005-0000-0000-000082010000}"/>
    <cellStyle name="Normal 8 2" xfId="238" xr:uid="{00000000-0005-0000-0000-000083010000}"/>
    <cellStyle name="Normal 8 3" xfId="239" xr:uid="{00000000-0005-0000-0000-000084010000}"/>
    <cellStyle name="Normal 8 4" xfId="240" xr:uid="{00000000-0005-0000-0000-000085010000}"/>
    <cellStyle name="Normal 8 5" xfId="241" xr:uid="{00000000-0005-0000-0000-000086010000}"/>
    <cellStyle name="Normal 8 6" xfId="242" xr:uid="{00000000-0005-0000-0000-000087010000}"/>
    <cellStyle name="Normal 8 7" xfId="735" xr:uid="{00000000-0005-0000-0000-000088010000}"/>
    <cellStyle name="Normal 8_Attach A TCRF Monthly Expense" xfId="797" xr:uid="{00000000-0005-0000-0000-000089010000}"/>
    <cellStyle name="Normal 9" xfId="243" xr:uid="{00000000-0005-0000-0000-00008A010000}"/>
    <cellStyle name="Normal 9 2" xfId="244" xr:uid="{00000000-0005-0000-0000-00008B010000}"/>
    <cellStyle name="Normal 9 3" xfId="245" xr:uid="{00000000-0005-0000-0000-00008C010000}"/>
    <cellStyle name="Normal 9 4" xfId="246" xr:uid="{00000000-0005-0000-0000-00008D010000}"/>
    <cellStyle name="Normal 9 5" xfId="247" xr:uid="{00000000-0005-0000-0000-00008E010000}"/>
    <cellStyle name="Normal 9 6" xfId="248" xr:uid="{00000000-0005-0000-0000-00008F010000}"/>
    <cellStyle name="Normal 9 7" xfId="752" xr:uid="{00000000-0005-0000-0000-000090010000}"/>
    <cellStyle name="Normal 9_Attach A TCRF Monthly Expense" xfId="798" xr:uid="{00000000-0005-0000-0000-000091010000}"/>
    <cellStyle name="nPlosion" xfId="249" xr:uid="{00000000-0005-0000-0000-000092010000}"/>
    <cellStyle name="Number" xfId="250" xr:uid="{00000000-0005-0000-0000-000093010000}"/>
    <cellStyle name="nvision" xfId="251" xr:uid="{00000000-0005-0000-0000-000094010000}"/>
    <cellStyle name="PB Table Heading" xfId="252" xr:uid="{00000000-0005-0000-0000-000095010000}"/>
    <cellStyle name="PB Table Highlight1" xfId="253" xr:uid="{00000000-0005-0000-0000-000096010000}"/>
    <cellStyle name="PB Table Highlight2" xfId="254" xr:uid="{00000000-0005-0000-0000-000097010000}"/>
    <cellStyle name="PB Table Highlight3" xfId="255" xr:uid="{00000000-0005-0000-0000-000098010000}"/>
    <cellStyle name="PB Table Standard Row" xfId="256" xr:uid="{00000000-0005-0000-0000-000099010000}"/>
    <cellStyle name="PB Table Subtotal Row" xfId="257" xr:uid="{00000000-0005-0000-0000-00009A010000}"/>
    <cellStyle name="PB Table Total Row" xfId="258" xr:uid="{00000000-0005-0000-0000-00009B010000}"/>
    <cellStyle name="Percent" xfId="3" builtinId="5"/>
    <cellStyle name="Percent [2]" xfId="259" xr:uid="{00000000-0005-0000-0000-00009D010000}"/>
    <cellStyle name="Percent 2" xfId="7" xr:uid="{00000000-0005-0000-0000-00009E010000}"/>
    <cellStyle name="Percent 2 10" xfId="260" xr:uid="{00000000-0005-0000-0000-00009F010000}"/>
    <cellStyle name="Percent 2 11" xfId="261" xr:uid="{00000000-0005-0000-0000-0000A0010000}"/>
    <cellStyle name="Percent 2 12" xfId="262" xr:uid="{00000000-0005-0000-0000-0000A1010000}"/>
    <cellStyle name="Percent 2 13" xfId="263" xr:uid="{00000000-0005-0000-0000-0000A2010000}"/>
    <cellStyle name="Percent 2 14" xfId="264" xr:uid="{00000000-0005-0000-0000-0000A3010000}"/>
    <cellStyle name="Percent 2 15" xfId="265" xr:uid="{00000000-0005-0000-0000-0000A4010000}"/>
    <cellStyle name="Percent 2 16" xfId="266" xr:uid="{00000000-0005-0000-0000-0000A5010000}"/>
    <cellStyle name="Percent 2 17" xfId="267" xr:uid="{00000000-0005-0000-0000-0000A6010000}"/>
    <cellStyle name="Percent 2 18" xfId="268" xr:uid="{00000000-0005-0000-0000-0000A7010000}"/>
    <cellStyle name="Percent 2 19" xfId="269" xr:uid="{00000000-0005-0000-0000-0000A8010000}"/>
    <cellStyle name="Percent 2 2" xfId="270" xr:uid="{00000000-0005-0000-0000-0000A9010000}"/>
    <cellStyle name="Percent 2 2 2" xfId="832" xr:uid="{00000000-0005-0000-0000-0000AA010000}"/>
    <cellStyle name="Percent 2 20" xfId="271" xr:uid="{00000000-0005-0000-0000-0000AB010000}"/>
    <cellStyle name="Percent 2 21" xfId="272" xr:uid="{00000000-0005-0000-0000-0000AC010000}"/>
    <cellStyle name="Percent 2 22" xfId="273" xr:uid="{00000000-0005-0000-0000-0000AD010000}"/>
    <cellStyle name="Percent 2 23" xfId="274" xr:uid="{00000000-0005-0000-0000-0000AE010000}"/>
    <cellStyle name="Percent 2 24" xfId="275" xr:uid="{00000000-0005-0000-0000-0000AF010000}"/>
    <cellStyle name="Percent 2 25" xfId="276" xr:uid="{00000000-0005-0000-0000-0000B0010000}"/>
    <cellStyle name="Percent 2 3" xfId="277" xr:uid="{00000000-0005-0000-0000-0000B1010000}"/>
    <cellStyle name="Percent 2 4" xfId="278" xr:uid="{00000000-0005-0000-0000-0000B2010000}"/>
    <cellStyle name="Percent 2 5" xfId="279" xr:uid="{00000000-0005-0000-0000-0000B3010000}"/>
    <cellStyle name="Percent 2 6" xfId="280" xr:uid="{00000000-0005-0000-0000-0000B4010000}"/>
    <cellStyle name="Percent 2 7" xfId="281" xr:uid="{00000000-0005-0000-0000-0000B5010000}"/>
    <cellStyle name="Percent 2 8" xfId="282" xr:uid="{00000000-0005-0000-0000-0000B6010000}"/>
    <cellStyle name="Percent 2 9" xfId="283" xr:uid="{00000000-0005-0000-0000-0000B7010000}"/>
    <cellStyle name="Percent 3" xfId="10" xr:uid="{00000000-0005-0000-0000-0000B8010000}"/>
    <cellStyle name="Percent 3 2" xfId="697" xr:uid="{00000000-0005-0000-0000-0000B9010000}"/>
    <cellStyle name="Percent 4" xfId="720" xr:uid="{00000000-0005-0000-0000-0000BA010000}"/>
    <cellStyle name="Percent 5" xfId="745" xr:uid="{00000000-0005-0000-0000-0000BB010000}"/>
    <cellStyle name="Percent 5 2" xfId="901" xr:uid="{00000000-0005-0000-0000-0000BC010000}"/>
    <cellStyle name="Percent 5 2 2" xfId="995" xr:uid="{FD25F353-D73F-4056-9E27-B1BAEF3F2315}"/>
    <cellStyle name="Percent 5 3" xfId="942" xr:uid="{81B2944F-0720-45A5-9A76-B3DB421EF49C}"/>
    <cellStyle name="Percent 6" xfId="836" xr:uid="{00000000-0005-0000-0000-0000BD010000}"/>
    <cellStyle name="PSChar" xfId="284" xr:uid="{00000000-0005-0000-0000-0000BE010000}"/>
    <cellStyle name="PSChar 2" xfId="285" xr:uid="{00000000-0005-0000-0000-0000BF010000}"/>
    <cellStyle name="PSChar 3" xfId="286" xr:uid="{00000000-0005-0000-0000-0000C0010000}"/>
    <cellStyle name="PSChar 4" xfId="287" xr:uid="{00000000-0005-0000-0000-0000C1010000}"/>
    <cellStyle name="PSChar 5" xfId="288" xr:uid="{00000000-0005-0000-0000-0000C2010000}"/>
    <cellStyle name="PSChar 6" xfId="289" xr:uid="{00000000-0005-0000-0000-0000C3010000}"/>
    <cellStyle name="PSCustom" xfId="290" xr:uid="{00000000-0005-0000-0000-0000C4010000}"/>
    <cellStyle name="PSDate" xfId="291" xr:uid="{00000000-0005-0000-0000-0000C5010000}"/>
    <cellStyle name="PSDate 2" xfId="292" xr:uid="{00000000-0005-0000-0000-0000C6010000}"/>
    <cellStyle name="PSDate 3" xfId="293" xr:uid="{00000000-0005-0000-0000-0000C7010000}"/>
    <cellStyle name="PSDate 4" xfId="294" xr:uid="{00000000-0005-0000-0000-0000C8010000}"/>
    <cellStyle name="PSDate 5" xfId="295" xr:uid="{00000000-0005-0000-0000-0000C9010000}"/>
    <cellStyle name="PSDate 6" xfId="296" xr:uid="{00000000-0005-0000-0000-0000CA010000}"/>
    <cellStyle name="PSDec" xfId="297" xr:uid="{00000000-0005-0000-0000-0000CB010000}"/>
    <cellStyle name="PSDec 2" xfId="298" xr:uid="{00000000-0005-0000-0000-0000CC010000}"/>
    <cellStyle name="PSDec 3" xfId="299" xr:uid="{00000000-0005-0000-0000-0000CD010000}"/>
    <cellStyle name="PSDec 4" xfId="300" xr:uid="{00000000-0005-0000-0000-0000CE010000}"/>
    <cellStyle name="PSDec 5" xfId="301" xr:uid="{00000000-0005-0000-0000-0000CF010000}"/>
    <cellStyle name="PSDec 6" xfId="302" xr:uid="{00000000-0005-0000-0000-0000D0010000}"/>
    <cellStyle name="PSHeading" xfId="303" xr:uid="{00000000-0005-0000-0000-0000D1010000}"/>
    <cellStyle name="PSHeading 2" xfId="304" xr:uid="{00000000-0005-0000-0000-0000D2010000}"/>
    <cellStyle name="PSHeading 3" xfId="305" xr:uid="{00000000-0005-0000-0000-0000D3010000}"/>
    <cellStyle name="PSHeading 4" xfId="306" xr:uid="{00000000-0005-0000-0000-0000D4010000}"/>
    <cellStyle name="PSHeading 5" xfId="307" xr:uid="{00000000-0005-0000-0000-0000D5010000}"/>
    <cellStyle name="PSHeading 6" xfId="308" xr:uid="{00000000-0005-0000-0000-0000D6010000}"/>
    <cellStyle name="PSHeading_Attach A TCRF Monthly Expense" xfId="799" xr:uid="{00000000-0005-0000-0000-0000D7010000}"/>
    <cellStyle name="PSInt" xfId="309" xr:uid="{00000000-0005-0000-0000-0000D8010000}"/>
    <cellStyle name="PSInt 2" xfId="310" xr:uid="{00000000-0005-0000-0000-0000D9010000}"/>
    <cellStyle name="PSInt 3" xfId="311" xr:uid="{00000000-0005-0000-0000-0000DA010000}"/>
    <cellStyle name="PSInt 4" xfId="312" xr:uid="{00000000-0005-0000-0000-0000DB010000}"/>
    <cellStyle name="PSInt 5" xfId="313" xr:uid="{00000000-0005-0000-0000-0000DC010000}"/>
    <cellStyle name="PSInt 6" xfId="314" xr:uid="{00000000-0005-0000-0000-0000DD010000}"/>
    <cellStyle name="PSSpacer" xfId="315" xr:uid="{00000000-0005-0000-0000-0000DE010000}"/>
    <cellStyle name="PSSpacer 2" xfId="316" xr:uid="{00000000-0005-0000-0000-0000DF010000}"/>
    <cellStyle name="PSSpacer 3" xfId="317" xr:uid="{00000000-0005-0000-0000-0000E0010000}"/>
    <cellStyle name="PSSpacer 4" xfId="318" xr:uid="{00000000-0005-0000-0000-0000E1010000}"/>
    <cellStyle name="PSSpacer 5" xfId="319" xr:uid="{00000000-0005-0000-0000-0000E2010000}"/>
    <cellStyle name="PSSpacer 6" xfId="320" xr:uid="{00000000-0005-0000-0000-0000E3010000}"/>
    <cellStyle name="PSSum" xfId="321" xr:uid="{00000000-0005-0000-0000-0000E4010000}"/>
    <cellStyle name="Region" xfId="322" xr:uid="{00000000-0005-0000-0000-0000E5010000}"/>
    <cellStyle name="regional" xfId="323" xr:uid="{00000000-0005-0000-0000-0000E6010000}"/>
    <cellStyle name="Report" xfId="324" xr:uid="{00000000-0005-0000-0000-0000E7010000}"/>
    <cellStyle name="SAPBEXaggData" xfId="325" xr:uid="{00000000-0005-0000-0000-0000E8010000}"/>
    <cellStyle name="SAPBEXaggData 2" xfId="326" xr:uid="{00000000-0005-0000-0000-0000E9010000}"/>
    <cellStyle name="SAPBEXaggData 3" xfId="327" xr:uid="{00000000-0005-0000-0000-0000EA010000}"/>
    <cellStyle name="SAPBEXaggData 4" xfId="328" xr:uid="{00000000-0005-0000-0000-0000EB010000}"/>
    <cellStyle name="SAPBEXaggData 5" xfId="329" xr:uid="{00000000-0005-0000-0000-0000EC010000}"/>
    <cellStyle name="SAPBEXaggData 6" xfId="330" xr:uid="{00000000-0005-0000-0000-0000ED010000}"/>
    <cellStyle name="SAPBEXaggData_TNMP RFP - (G K)" xfId="331" xr:uid="{00000000-0005-0000-0000-0000EE010000}"/>
    <cellStyle name="SAPBEXaggDataEmph" xfId="332" xr:uid="{00000000-0005-0000-0000-0000EF010000}"/>
    <cellStyle name="SAPBEXaggDataEmph 2" xfId="333" xr:uid="{00000000-0005-0000-0000-0000F0010000}"/>
    <cellStyle name="SAPBEXaggDataEmph 3" xfId="334" xr:uid="{00000000-0005-0000-0000-0000F1010000}"/>
    <cellStyle name="SAPBEXaggDataEmph 4" xfId="335" xr:uid="{00000000-0005-0000-0000-0000F2010000}"/>
    <cellStyle name="SAPBEXaggDataEmph 5" xfId="336" xr:uid="{00000000-0005-0000-0000-0000F3010000}"/>
    <cellStyle name="SAPBEXaggDataEmph 6" xfId="337" xr:uid="{00000000-0005-0000-0000-0000F4010000}"/>
    <cellStyle name="SAPBEXaggDataEmph_TNMP RFP - (G K)" xfId="338" xr:uid="{00000000-0005-0000-0000-0000F5010000}"/>
    <cellStyle name="SAPBEXaggExc1" xfId="339" xr:uid="{00000000-0005-0000-0000-0000F6010000}"/>
    <cellStyle name="SAPBEXaggExc1 2" xfId="340" xr:uid="{00000000-0005-0000-0000-0000F7010000}"/>
    <cellStyle name="SAPBEXaggExc1 2 2" xfId="853" xr:uid="{00000000-0005-0000-0000-0000F8010000}"/>
    <cellStyle name="SAPBEXaggExc1 2 2 2" xfId="953" xr:uid="{228A9CCF-7C19-477F-887F-808533E6C1A0}"/>
    <cellStyle name="SAPBEXaggExc1 2 3" xfId="879" xr:uid="{00000000-0005-0000-0000-0000F9010000}"/>
    <cellStyle name="SAPBEXaggExc1 3" xfId="341" xr:uid="{00000000-0005-0000-0000-0000FA010000}"/>
    <cellStyle name="SAPBEXaggExc1 3 2" xfId="854" xr:uid="{00000000-0005-0000-0000-0000FB010000}"/>
    <cellStyle name="SAPBEXaggExc1 3 2 2" xfId="954" xr:uid="{97988DB5-C007-473E-A100-C46D1B36DD65}"/>
    <cellStyle name="SAPBEXaggExc1 3 3" xfId="878" xr:uid="{00000000-0005-0000-0000-0000FC010000}"/>
    <cellStyle name="SAPBEXaggExc1 4" xfId="342" xr:uid="{00000000-0005-0000-0000-0000FD010000}"/>
    <cellStyle name="SAPBEXaggExc1 4 2" xfId="855" xr:uid="{00000000-0005-0000-0000-0000FE010000}"/>
    <cellStyle name="SAPBEXaggExc1 4 2 2" xfId="955" xr:uid="{EE5F8069-C80D-4227-8E4D-030F2A93D0F6}"/>
    <cellStyle name="SAPBEXaggExc1 4 3" xfId="877" xr:uid="{00000000-0005-0000-0000-0000FF010000}"/>
    <cellStyle name="SAPBEXaggExc1 5" xfId="343" xr:uid="{00000000-0005-0000-0000-000000020000}"/>
    <cellStyle name="SAPBEXaggExc1 5 2" xfId="856" xr:uid="{00000000-0005-0000-0000-000001020000}"/>
    <cellStyle name="SAPBEXaggExc1 5 2 2" xfId="956" xr:uid="{91B8BD81-95B0-4B44-940F-691285E30F5D}"/>
    <cellStyle name="SAPBEXaggExc1 5 3" xfId="876" xr:uid="{00000000-0005-0000-0000-000002020000}"/>
    <cellStyle name="SAPBEXaggExc1 6" xfId="344" xr:uid="{00000000-0005-0000-0000-000003020000}"/>
    <cellStyle name="SAPBEXaggExc1 6 2" xfId="857" xr:uid="{00000000-0005-0000-0000-000004020000}"/>
    <cellStyle name="SAPBEXaggExc1 6 2 2" xfId="957" xr:uid="{8A9AA46C-18DE-42BC-B75F-97703AD914D5}"/>
    <cellStyle name="SAPBEXaggExc1 6 3" xfId="911" xr:uid="{00000000-0005-0000-0000-000005020000}"/>
    <cellStyle name="SAPBEXaggExc1 7" xfId="852" xr:uid="{00000000-0005-0000-0000-000006020000}"/>
    <cellStyle name="SAPBEXaggExc1 7 2" xfId="952" xr:uid="{9F80AA46-129C-4D5B-A17F-86FC46DBB15E}"/>
    <cellStyle name="SAPBEXaggExc1 8" xfId="880" xr:uid="{00000000-0005-0000-0000-000007020000}"/>
    <cellStyle name="SAPBEXaggExc1_Attach A TCRF Monthly Expense" xfId="800" xr:uid="{00000000-0005-0000-0000-000008020000}"/>
    <cellStyle name="SAPBEXaggExc1Emph" xfId="345" xr:uid="{00000000-0005-0000-0000-000009020000}"/>
    <cellStyle name="SAPBEXaggExc1Emph 2" xfId="346" xr:uid="{00000000-0005-0000-0000-00000A020000}"/>
    <cellStyle name="SAPBEXaggExc1Emph 2 2" xfId="859" xr:uid="{00000000-0005-0000-0000-00000B020000}"/>
    <cellStyle name="SAPBEXaggExc1Emph 2 2 2" xfId="959" xr:uid="{3EB1A5F8-0612-4CA3-949A-6CA8C7A0E037}"/>
    <cellStyle name="SAPBEXaggExc1Emph 2 3" xfId="909" xr:uid="{00000000-0005-0000-0000-00000C020000}"/>
    <cellStyle name="SAPBEXaggExc1Emph 3" xfId="347" xr:uid="{00000000-0005-0000-0000-00000D020000}"/>
    <cellStyle name="SAPBEXaggExc1Emph 3 2" xfId="860" xr:uid="{00000000-0005-0000-0000-00000E020000}"/>
    <cellStyle name="SAPBEXaggExc1Emph 3 2 2" xfId="960" xr:uid="{981C3C19-1347-4AA0-9E9E-555C55F4BFA1}"/>
    <cellStyle name="SAPBEXaggExc1Emph 3 3" xfId="908" xr:uid="{00000000-0005-0000-0000-00000F020000}"/>
    <cellStyle name="SAPBEXaggExc1Emph 4" xfId="348" xr:uid="{00000000-0005-0000-0000-000010020000}"/>
    <cellStyle name="SAPBEXaggExc1Emph 4 2" xfId="861" xr:uid="{00000000-0005-0000-0000-000011020000}"/>
    <cellStyle name="SAPBEXaggExc1Emph 4 2 2" xfId="961" xr:uid="{F54ED6A4-E7D5-4850-B07F-2AE5FB3247AF}"/>
    <cellStyle name="SAPBEXaggExc1Emph 4 3" xfId="851" xr:uid="{00000000-0005-0000-0000-000012020000}"/>
    <cellStyle name="SAPBEXaggExc1Emph 5" xfId="349" xr:uid="{00000000-0005-0000-0000-000013020000}"/>
    <cellStyle name="SAPBEXaggExc1Emph 5 2" xfId="862" xr:uid="{00000000-0005-0000-0000-000014020000}"/>
    <cellStyle name="SAPBEXaggExc1Emph 5 2 2" xfId="962" xr:uid="{05AAA93A-86A5-40C4-BD19-DCB372B60443}"/>
    <cellStyle name="SAPBEXaggExc1Emph 5 3" xfId="850" xr:uid="{00000000-0005-0000-0000-000015020000}"/>
    <cellStyle name="SAPBEXaggExc1Emph 6" xfId="350" xr:uid="{00000000-0005-0000-0000-000016020000}"/>
    <cellStyle name="SAPBEXaggExc1Emph 6 2" xfId="863" xr:uid="{00000000-0005-0000-0000-000017020000}"/>
    <cellStyle name="SAPBEXaggExc1Emph 6 2 2" xfId="963" xr:uid="{7DE5FBBF-AAD8-473F-B2FE-092698977CBF}"/>
    <cellStyle name="SAPBEXaggExc1Emph 6 3" xfId="849" xr:uid="{00000000-0005-0000-0000-000018020000}"/>
    <cellStyle name="SAPBEXaggExc1Emph 7" xfId="858" xr:uid="{00000000-0005-0000-0000-000019020000}"/>
    <cellStyle name="SAPBEXaggExc1Emph 7 2" xfId="958" xr:uid="{5CD8A294-320B-42B8-B338-CA3D23AD6BB7}"/>
    <cellStyle name="SAPBEXaggExc1Emph 8" xfId="910" xr:uid="{00000000-0005-0000-0000-00001A020000}"/>
    <cellStyle name="SAPBEXaggExc1Emph_Attach A TCRF Monthly Expense" xfId="801" xr:uid="{00000000-0005-0000-0000-00001B020000}"/>
    <cellStyle name="SAPBEXaggExc2" xfId="351" xr:uid="{00000000-0005-0000-0000-00001C020000}"/>
    <cellStyle name="SAPBEXaggExc2 2" xfId="352" xr:uid="{00000000-0005-0000-0000-00001D020000}"/>
    <cellStyle name="SAPBEXaggExc2 2 2" xfId="865" xr:uid="{00000000-0005-0000-0000-00001E020000}"/>
    <cellStyle name="SAPBEXaggExc2 2 2 2" xfId="965" xr:uid="{01B49CE1-B07B-498C-9705-422AAAE643B0}"/>
    <cellStyle name="SAPBEXaggExc2 2 3" xfId="847" xr:uid="{00000000-0005-0000-0000-00001F020000}"/>
    <cellStyle name="SAPBEXaggExc2 3" xfId="353" xr:uid="{00000000-0005-0000-0000-000020020000}"/>
    <cellStyle name="SAPBEXaggExc2 3 2" xfId="866" xr:uid="{00000000-0005-0000-0000-000021020000}"/>
    <cellStyle name="SAPBEXaggExc2 3 2 2" xfId="966" xr:uid="{6FC49220-4E9B-44FB-8841-5076F065A024}"/>
    <cellStyle name="SAPBEXaggExc2 3 3" xfId="846" xr:uid="{00000000-0005-0000-0000-000022020000}"/>
    <cellStyle name="SAPBEXaggExc2 4" xfId="354" xr:uid="{00000000-0005-0000-0000-000023020000}"/>
    <cellStyle name="SAPBEXaggExc2 4 2" xfId="867" xr:uid="{00000000-0005-0000-0000-000024020000}"/>
    <cellStyle name="SAPBEXaggExc2 4 2 2" xfId="967" xr:uid="{5FAB7E5B-A460-4078-ABA1-9D62F31116E8}"/>
    <cellStyle name="SAPBEXaggExc2 4 3" xfId="845" xr:uid="{00000000-0005-0000-0000-000025020000}"/>
    <cellStyle name="SAPBEXaggExc2 5" xfId="355" xr:uid="{00000000-0005-0000-0000-000026020000}"/>
    <cellStyle name="SAPBEXaggExc2 5 2" xfId="868" xr:uid="{00000000-0005-0000-0000-000027020000}"/>
    <cellStyle name="SAPBEXaggExc2 5 2 2" xfId="968" xr:uid="{BCD9D855-50D7-472C-A5C9-A809D6A061F8}"/>
    <cellStyle name="SAPBEXaggExc2 5 3" xfId="844" xr:uid="{00000000-0005-0000-0000-000028020000}"/>
    <cellStyle name="SAPBEXaggExc2 6" xfId="356" xr:uid="{00000000-0005-0000-0000-000029020000}"/>
    <cellStyle name="SAPBEXaggExc2 6 2" xfId="869" xr:uid="{00000000-0005-0000-0000-00002A020000}"/>
    <cellStyle name="SAPBEXaggExc2 6 2 2" xfId="969" xr:uid="{A962BB29-3516-4682-96E9-DC2FBBF8C95B}"/>
    <cellStyle name="SAPBEXaggExc2 6 3" xfId="843" xr:uid="{00000000-0005-0000-0000-00002B020000}"/>
    <cellStyle name="SAPBEXaggExc2 7" xfId="864" xr:uid="{00000000-0005-0000-0000-00002C020000}"/>
    <cellStyle name="SAPBEXaggExc2 7 2" xfId="964" xr:uid="{9C7DA5CC-A439-42CF-AC04-52ED12947229}"/>
    <cellStyle name="SAPBEXaggExc2 8" xfId="848" xr:uid="{00000000-0005-0000-0000-00002D020000}"/>
    <cellStyle name="SAPBEXaggExc2_Attach A TCRF Monthly Expense" xfId="802" xr:uid="{00000000-0005-0000-0000-00002E020000}"/>
    <cellStyle name="SAPBEXaggExc2Emph" xfId="357" xr:uid="{00000000-0005-0000-0000-00002F020000}"/>
    <cellStyle name="SAPBEXaggExc2Emph 2" xfId="358" xr:uid="{00000000-0005-0000-0000-000030020000}"/>
    <cellStyle name="SAPBEXaggExc2Emph 2 2" xfId="871" xr:uid="{00000000-0005-0000-0000-000031020000}"/>
    <cellStyle name="SAPBEXaggExc2Emph 2 2 2" xfId="971" xr:uid="{0FE4F9A9-92BB-43AA-A21A-1F2285B8F661}"/>
    <cellStyle name="SAPBEXaggExc2Emph 2 3" xfId="841" xr:uid="{00000000-0005-0000-0000-000032020000}"/>
    <cellStyle name="SAPBEXaggExc2Emph 3" xfId="359" xr:uid="{00000000-0005-0000-0000-000033020000}"/>
    <cellStyle name="SAPBEXaggExc2Emph 3 2" xfId="872" xr:uid="{00000000-0005-0000-0000-000034020000}"/>
    <cellStyle name="SAPBEXaggExc2Emph 3 2 2" xfId="972" xr:uid="{D406D778-5391-47EF-A79B-48D85856FDF4}"/>
    <cellStyle name="SAPBEXaggExc2Emph 3 3" xfId="840" xr:uid="{00000000-0005-0000-0000-000035020000}"/>
    <cellStyle name="SAPBEXaggExc2Emph 4" xfId="360" xr:uid="{00000000-0005-0000-0000-000036020000}"/>
    <cellStyle name="SAPBEXaggExc2Emph 4 2" xfId="873" xr:uid="{00000000-0005-0000-0000-000037020000}"/>
    <cellStyle name="SAPBEXaggExc2Emph 4 2 2" xfId="973" xr:uid="{6B056A6B-8BEF-4736-954D-AED2BE72E0A2}"/>
    <cellStyle name="SAPBEXaggExc2Emph 4 3" xfId="839" xr:uid="{00000000-0005-0000-0000-000038020000}"/>
    <cellStyle name="SAPBEXaggExc2Emph 5" xfId="361" xr:uid="{00000000-0005-0000-0000-000039020000}"/>
    <cellStyle name="SAPBEXaggExc2Emph 5 2" xfId="874" xr:uid="{00000000-0005-0000-0000-00003A020000}"/>
    <cellStyle name="SAPBEXaggExc2Emph 5 2 2" xfId="974" xr:uid="{AC870976-6DC1-4E74-9899-CC12748F7EFB}"/>
    <cellStyle name="SAPBEXaggExc2Emph 5 3" xfId="838" xr:uid="{00000000-0005-0000-0000-00003B020000}"/>
    <cellStyle name="SAPBEXaggExc2Emph 6" xfId="362" xr:uid="{00000000-0005-0000-0000-00003C020000}"/>
    <cellStyle name="SAPBEXaggExc2Emph 6 2" xfId="875" xr:uid="{00000000-0005-0000-0000-00003D020000}"/>
    <cellStyle name="SAPBEXaggExc2Emph 6 2 2" xfId="975" xr:uid="{5791DC6D-BF65-4796-8858-2E25ABC5ADF2}"/>
    <cellStyle name="SAPBEXaggExc2Emph 6 3" xfId="837" xr:uid="{00000000-0005-0000-0000-00003E020000}"/>
    <cellStyle name="SAPBEXaggExc2Emph 7" xfId="870" xr:uid="{00000000-0005-0000-0000-00003F020000}"/>
    <cellStyle name="SAPBEXaggExc2Emph 7 2" xfId="970" xr:uid="{05B983FC-6D91-41F0-BECF-B2C546CB6BD9}"/>
    <cellStyle name="SAPBEXaggExc2Emph 8" xfId="842" xr:uid="{00000000-0005-0000-0000-000040020000}"/>
    <cellStyle name="SAPBEXaggExc2Emph_Attach A TCRF Monthly Expense" xfId="803" xr:uid="{00000000-0005-0000-0000-000041020000}"/>
    <cellStyle name="SAPBEXaggItem" xfId="363" xr:uid="{00000000-0005-0000-0000-000042020000}"/>
    <cellStyle name="SAPBEXaggItem 2" xfId="364" xr:uid="{00000000-0005-0000-0000-000043020000}"/>
    <cellStyle name="SAPBEXaggItem 3" xfId="365" xr:uid="{00000000-0005-0000-0000-000044020000}"/>
    <cellStyle name="SAPBEXaggItem 4" xfId="366" xr:uid="{00000000-0005-0000-0000-000045020000}"/>
    <cellStyle name="SAPBEXaggItem 5" xfId="367" xr:uid="{00000000-0005-0000-0000-000046020000}"/>
    <cellStyle name="SAPBEXaggItem 6" xfId="368" xr:uid="{00000000-0005-0000-0000-000047020000}"/>
    <cellStyle name="SAPBEXaggItem_Attach A TCRF Monthly Expense" xfId="804" xr:uid="{00000000-0005-0000-0000-000048020000}"/>
    <cellStyle name="SAPBEXbackground" xfId="369" xr:uid="{00000000-0005-0000-0000-000049020000}"/>
    <cellStyle name="SAPBEXbackground 2" xfId="370" xr:uid="{00000000-0005-0000-0000-00004A020000}"/>
    <cellStyle name="SAPBEXbackground 3" xfId="371" xr:uid="{00000000-0005-0000-0000-00004B020000}"/>
    <cellStyle name="SAPBEXbackground 4" xfId="372" xr:uid="{00000000-0005-0000-0000-00004C020000}"/>
    <cellStyle name="SAPBEXbackground 5" xfId="373" xr:uid="{00000000-0005-0000-0000-00004D020000}"/>
    <cellStyle name="SAPBEXbackground 6" xfId="374" xr:uid="{00000000-0005-0000-0000-00004E020000}"/>
    <cellStyle name="SAPBEXbackground_Attach A TCRF Monthly Expense" xfId="805" xr:uid="{00000000-0005-0000-0000-00004F020000}"/>
    <cellStyle name="SAPBEXchaText" xfId="375" xr:uid="{00000000-0005-0000-0000-000050020000}"/>
    <cellStyle name="SAPBEXchaText 2" xfId="376" xr:uid="{00000000-0005-0000-0000-000051020000}"/>
    <cellStyle name="SAPBEXchaText 3" xfId="377" xr:uid="{00000000-0005-0000-0000-000052020000}"/>
    <cellStyle name="SAPBEXchaText 4" xfId="378" xr:uid="{00000000-0005-0000-0000-000053020000}"/>
    <cellStyle name="SAPBEXchaText 5" xfId="379" xr:uid="{00000000-0005-0000-0000-000054020000}"/>
    <cellStyle name="SAPBEXchaText 6" xfId="380" xr:uid="{00000000-0005-0000-0000-000055020000}"/>
    <cellStyle name="SAPBEXchaText_Attach A TCRF Monthly Expense" xfId="806" xr:uid="{00000000-0005-0000-0000-000056020000}"/>
    <cellStyle name="SAPBEXexcBad7" xfId="381" xr:uid="{00000000-0005-0000-0000-000057020000}"/>
    <cellStyle name="SAPBEXexcBad7 2" xfId="382" xr:uid="{00000000-0005-0000-0000-000058020000}"/>
    <cellStyle name="SAPBEXexcBad7 3" xfId="383" xr:uid="{00000000-0005-0000-0000-000059020000}"/>
    <cellStyle name="SAPBEXexcBad7 4" xfId="384" xr:uid="{00000000-0005-0000-0000-00005A020000}"/>
    <cellStyle name="SAPBEXexcBad7 5" xfId="385" xr:uid="{00000000-0005-0000-0000-00005B020000}"/>
    <cellStyle name="SAPBEXexcBad7 6" xfId="386" xr:uid="{00000000-0005-0000-0000-00005C020000}"/>
    <cellStyle name="SAPBEXexcBad7_TNMP RFP - (G K)" xfId="387" xr:uid="{00000000-0005-0000-0000-00005D020000}"/>
    <cellStyle name="SAPBEXexcBad8" xfId="388" xr:uid="{00000000-0005-0000-0000-00005E020000}"/>
    <cellStyle name="SAPBEXexcBad8 2" xfId="389" xr:uid="{00000000-0005-0000-0000-00005F020000}"/>
    <cellStyle name="SAPBEXexcBad8 3" xfId="390" xr:uid="{00000000-0005-0000-0000-000060020000}"/>
    <cellStyle name="SAPBEXexcBad8 4" xfId="391" xr:uid="{00000000-0005-0000-0000-000061020000}"/>
    <cellStyle name="SAPBEXexcBad8 5" xfId="392" xr:uid="{00000000-0005-0000-0000-000062020000}"/>
    <cellStyle name="SAPBEXexcBad8 6" xfId="393" xr:uid="{00000000-0005-0000-0000-000063020000}"/>
    <cellStyle name="SAPBEXexcBad8_TNMP RFP - (G K)" xfId="394" xr:uid="{00000000-0005-0000-0000-000064020000}"/>
    <cellStyle name="SAPBEXexcBad9" xfId="395" xr:uid="{00000000-0005-0000-0000-000065020000}"/>
    <cellStyle name="SAPBEXexcBad9 2" xfId="396" xr:uid="{00000000-0005-0000-0000-000066020000}"/>
    <cellStyle name="SAPBEXexcBad9 3" xfId="397" xr:uid="{00000000-0005-0000-0000-000067020000}"/>
    <cellStyle name="SAPBEXexcBad9 4" xfId="398" xr:uid="{00000000-0005-0000-0000-000068020000}"/>
    <cellStyle name="SAPBEXexcBad9 5" xfId="399" xr:uid="{00000000-0005-0000-0000-000069020000}"/>
    <cellStyle name="SAPBEXexcBad9 6" xfId="400" xr:uid="{00000000-0005-0000-0000-00006A020000}"/>
    <cellStyle name="SAPBEXexcBad9_TNMP RFP - (G K)" xfId="401" xr:uid="{00000000-0005-0000-0000-00006B020000}"/>
    <cellStyle name="SAPBEXexcCritical4" xfId="402" xr:uid="{00000000-0005-0000-0000-00006C020000}"/>
    <cellStyle name="SAPBEXexcCritical4 2" xfId="403" xr:uid="{00000000-0005-0000-0000-00006D020000}"/>
    <cellStyle name="SAPBEXexcCritical4 3" xfId="404" xr:uid="{00000000-0005-0000-0000-00006E020000}"/>
    <cellStyle name="SAPBEXexcCritical4 4" xfId="405" xr:uid="{00000000-0005-0000-0000-00006F020000}"/>
    <cellStyle name="SAPBEXexcCritical4 5" xfId="406" xr:uid="{00000000-0005-0000-0000-000070020000}"/>
    <cellStyle name="SAPBEXexcCritical4 6" xfId="407" xr:uid="{00000000-0005-0000-0000-000071020000}"/>
    <cellStyle name="SAPBEXexcCritical4_TNMP RFP - (G K)" xfId="408" xr:uid="{00000000-0005-0000-0000-000072020000}"/>
    <cellStyle name="SAPBEXexcCritical5" xfId="409" xr:uid="{00000000-0005-0000-0000-000073020000}"/>
    <cellStyle name="SAPBEXexcCritical5 2" xfId="410" xr:uid="{00000000-0005-0000-0000-000074020000}"/>
    <cellStyle name="SAPBEXexcCritical5 3" xfId="411" xr:uid="{00000000-0005-0000-0000-000075020000}"/>
    <cellStyle name="SAPBEXexcCritical5 4" xfId="412" xr:uid="{00000000-0005-0000-0000-000076020000}"/>
    <cellStyle name="SAPBEXexcCritical5 5" xfId="413" xr:uid="{00000000-0005-0000-0000-000077020000}"/>
    <cellStyle name="SAPBEXexcCritical5 6" xfId="414" xr:uid="{00000000-0005-0000-0000-000078020000}"/>
    <cellStyle name="SAPBEXexcCritical5_TNMP RFP - (G K)" xfId="415" xr:uid="{00000000-0005-0000-0000-000079020000}"/>
    <cellStyle name="SAPBEXexcCritical6" xfId="416" xr:uid="{00000000-0005-0000-0000-00007A020000}"/>
    <cellStyle name="SAPBEXexcCritical6 2" xfId="417" xr:uid="{00000000-0005-0000-0000-00007B020000}"/>
    <cellStyle name="SAPBEXexcCritical6 3" xfId="418" xr:uid="{00000000-0005-0000-0000-00007C020000}"/>
    <cellStyle name="SAPBEXexcCritical6 4" xfId="419" xr:uid="{00000000-0005-0000-0000-00007D020000}"/>
    <cellStyle name="SAPBEXexcCritical6 5" xfId="420" xr:uid="{00000000-0005-0000-0000-00007E020000}"/>
    <cellStyle name="SAPBEXexcCritical6 6" xfId="421" xr:uid="{00000000-0005-0000-0000-00007F020000}"/>
    <cellStyle name="SAPBEXexcCritical6_TNMP RFP - (G K)" xfId="422" xr:uid="{00000000-0005-0000-0000-000080020000}"/>
    <cellStyle name="SAPBEXexcGood1" xfId="423" xr:uid="{00000000-0005-0000-0000-000081020000}"/>
    <cellStyle name="SAPBEXexcGood1 2" xfId="424" xr:uid="{00000000-0005-0000-0000-000082020000}"/>
    <cellStyle name="SAPBEXexcGood1 3" xfId="425" xr:uid="{00000000-0005-0000-0000-000083020000}"/>
    <cellStyle name="SAPBEXexcGood1 4" xfId="426" xr:uid="{00000000-0005-0000-0000-000084020000}"/>
    <cellStyle name="SAPBEXexcGood1 5" xfId="427" xr:uid="{00000000-0005-0000-0000-000085020000}"/>
    <cellStyle name="SAPBEXexcGood1 6" xfId="428" xr:uid="{00000000-0005-0000-0000-000086020000}"/>
    <cellStyle name="SAPBEXexcGood1_TNMP RFP - (G K)" xfId="429" xr:uid="{00000000-0005-0000-0000-000087020000}"/>
    <cellStyle name="SAPBEXexcGood2" xfId="430" xr:uid="{00000000-0005-0000-0000-000088020000}"/>
    <cellStyle name="SAPBEXexcGood2 2" xfId="431" xr:uid="{00000000-0005-0000-0000-000089020000}"/>
    <cellStyle name="SAPBEXexcGood2 3" xfId="432" xr:uid="{00000000-0005-0000-0000-00008A020000}"/>
    <cellStyle name="SAPBEXexcGood2 4" xfId="433" xr:uid="{00000000-0005-0000-0000-00008B020000}"/>
    <cellStyle name="SAPBEXexcGood2 5" xfId="434" xr:uid="{00000000-0005-0000-0000-00008C020000}"/>
    <cellStyle name="SAPBEXexcGood2 6" xfId="435" xr:uid="{00000000-0005-0000-0000-00008D020000}"/>
    <cellStyle name="SAPBEXexcGood2_TNMP RFP - (G K)" xfId="436" xr:uid="{00000000-0005-0000-0000-00008E020000}"/>
    <cellStyle name="SAPBEXexcGood3" xfId="437" xr:uid="{00000000-0005-0000-0000-00008F020000}"/>
    <cellStyle name="SAPBEXexcGood3 2" xfId="438" xr:uid="{00000000-0005-0000-0000-000090020000}"/>
    <cellStyle name="SAPBEXexcGood3 3" xfId="439" xr:uid="{00000000-0005-0000-0000-000091020000}"/>
    <cellStyle name="SAPBEXexcGood3 4" xfId="440" xr:uid="{00000000-0005-0000-0000-000092020000}"/>
    <cellStyle name="SAPBEXexcGood3 5" xfId="441" xr:uid="{00000000-0005-0000-0000-000093020000}"/>
    <cellStyle name="SAPBEXexcGood3 6" xfId="442" xr:uid="{00000000-0005-0000-0000-000094020000}"/>
    <cellStyle name="SAPBEXexcGood3_TNMP RFP - (G K)" xfId="443" xr:uid="{00000000-0005-0000-0000-000095020000}"/>
    <cellStyle name="SAPBEXfilterDrill" xfId="444" xr:uid="{00000000-0005-0000-0000-000096020000}"/>
    <cellStyle name="SAPBEXfilterDrill 2" xfId="445" xr:uid="{00000000-0005-0000-0000-000097020000}"/>
    <cellStyle name="SAPBEXfilterDrill 3" xfId="446" xr:uid="{00000000-0005-0000-0000-000098020000}"/>
    <cellStyle name="SAPBEXfilterDrill 4" xfId="447" xr:uid="{00000000-0005-0000-0000-000099020000}"/>
    <cellStyle name="SAPBEXfilterDrill 5" xfId="448" xr:uid="{00000000-0005-0000-0000-00009A020000}"/>
    <cellStyle name="SAPBEXfilterDrill 6" xfId="449" xr:uid="{00000000-0005-0000-0000-00009B020000}"/>
    <cellStyle name="SAPBEXfilterDrill_Attach A TCRF Monthly Expense" xfId="807" xr:uid="{00000000-0005-0000-0000-00009C020000}"/>
    <cellStyle name="SAPBEXfilterItem" xfId="450" xr:uid="{00000000-0005-0000-0000-00009D020000}"/>
    <cellStyle name="SAPBEXfilterItem 2" xfId="451" xr:uid="{00000000-0005-0000-0000-00009E020000}"/>
    <cellStyle name="SAPBEXfilterItem 3" xfId="452" xr:uid="{00000000-0005-0000-0000-00009F020000}"/>
    <cellStyle name="SAPBEXfilterItem 4" xfId="453" xr:uid="{00000000-0005-0000-0000-0000A0020000}"/>
    <cellStyle name="SAPBEXfilterItem 5" xfId="454" xr:uid="{00000000-0005-0000-0000-0000A1020000}"/>
    <cellStyle name="SAPBEXfilterItem 6" xfId="455" xr:uid="{00000000-0005-0000-0000-0000A2020000}"/>
    <cellStyle name="SAPBEXfilterItem_Attach A TCRF Monthly Expense" xfId="808" xr:uid="{00000000-0005-0000-0000-0000A3020000}"/>
    <cellStyle name="SAPBEXfilterText" xfId="456" xr:uid="{00000000-0005-0000-0000-0000A4020000}"/>
    <cellStyle name="SAPBEXfilterText 2" xfId="457" xr:uid="{00000000-0005-0000-0000-0000A5020000}"/>
    <cellStyle name="SAPBEXfilterText 3" xfId="458" xr:uid="{00000000-0005-0000-0000-0000A6020000}"/>
    <cellStyle name="SAPBEXfilterText 4" xfId="459" xr:uid="{00000000-0005-0000-0000-0000A7020000}"/>
    <cellStyle name="SAPBEXfilterText 5" xfId="460" xr:uid="{00000000-0005-0000-0000-0000A8020000}"/>
    <cellStyle name="SAPBEXfilterText 6" xfId="461" xr:uid="{00000000-0005-0000-0000-0000A9020000}"/>
    <cellStyle name="SAPBEXfilterText_Attach A TCRF Monthly Expense" xfId="809" xr:uid="{00000000-0005-0000-0000-0000AA020000}"/>
    <cellStyle name="SAPBEXformats" xfId="462" xr:uid="{00000000-0005-0000-0000-0000AB020000}"/>
    <cellStyle name="SAPBEXformats 2" xfId="463" xr:uid="{00000000-0005-0000-0000-0000AC020000}"/>
    <cellStyle name="SAPBEXformats 3" xfId="464" xr:uid="{00000000-0005-0000-0000-0000AD020000}"/>
    <cellStyle name="SAPBEXformats 4" xfId="465" xr:uid="{00000000-0005-0000-0000-0000AE020000}"/>
    <cellStyle name="SAPBEXformats 5" xfId="466" xr:uid="{00000000-0005-0000-0000-0000AF020000}"/>
    <cellStyle name="SAPBEXformats 6" xfId="467" xr:uid="{00000000-0005-0000-0000-0000B0020000}"/>
    <cellStyle name="SAPBEXformats_TNMP RFP - (G K)" xfId="468" xr:uid="{00000000-0005-0000-0000-0000B1020000}"/>
    <cellStyle name="SAPBEXheaderData" xfId="469" xr:uid="{00000000-0005-0000-0000-0000B2020000}"/>
    <cellStyle name="SAPBEXheaderData 2" xfId="470" xr:uid="{00000000-0005-0000-0000-0000B3020000}"/>
    <cellStyle name="SAPBEXheaderData 3" xfId="471" xr:uid="{00000000-0005-0000-0000-0000B4020000}"/>
    <cellStyle name="SAPBEXheaderData 4" xfId="472" xr:uid="{00000000-0005-0000-0000-0000B5020000}"/>
    <cellStyle name="SAPBEXheaderData 5" xfId="473" xr:uid="{00000000-0005-0000-0000-0000B6020000}"/>
    <cellStyle name="SAPBEXheaderData 6" xfId="474" xr:uid="{00000000-0005-0000-0000-0000B7020000}"/>
    <cellStyle name="SAPBEXheaderData_Attach A TCRF Monthly Expense" xfId="810" xr:uid="{00000000-0005-0000-0000-0000B8020000}"/>
    <cellStyle name="SAPBEXheaderItem" xfId="475" xr:uid="{00000000-0005-0000-0000-0000B9020000}"/>
    <cellStyle name="SAPBEXheaderItem 2" xfId="476" xr:uid="{00000000-0005-0000-0000-0000BA020000}"/>
    <cellStyle name="SAPBEXheaderItem 3" xfId="477" xr:uid="{00000000-0005-0000-0000-0000BB020000}"/>
    <cellStyle name="SAPBEXheaderItem 4" xfId="478" xr:uid="{00000000-0005-0000-0000-0000BC020000}"/>
    <cellStyle name="SAPBEXheaderItem 5" xfId="479" xr:uid="{00000000-0005-0000-0000-0000BD020000}"/>
    <cellStyle name="SAPBEXheaderItem 6" xfId="480" xr:uid="{00000000-0005-0000-0000-0000BE020000}"/>
    <cellStyle name="SAPBEXheaderItem_Attach A TCRF Monthly Expense" xfId="811" xr:uid="{00000000-0005-0000-0000-0000BF020000}"/>
    <cellStyle name="SAPBEXheaderRowOne" xfId="481" xr:uid="{00000000-0005-0000-0000-0000C0020000}"/>
    <cellStyle name="SAPBEXheaderRowOne 2" xfId="482" xr:uid="{00000000-0005-0000-0000-0000C1020000}"/>
    <cellStyle name="SAPBEXheaderRowOne 3" xfId="483" xr:uid="{00000000-0005-0000-0000-0000C2020000}"/>
    <cellStyle name="SAPBEXheaderRowOne 4" xfId="484" xr:uid="{00000000-0005-0000-0000-0000C3020000}"/>
    <cellStyle name="SAPBEXheaderRowOne 5" xfId="485" xr:uid="{00000000-0005-0000-0000-0000C4020000}"/>
    <cellStyle name="SAPBEXheaderRowOne 6" xfId="486" xr:uid="{00000000-0005-0000-0000-0000C5020000}"/>
    <cellStyle name="SAPBEXheaderRowOne_Attach A TCRF Monthly Expense" xfId="812" xr:uid="{00000000-0005-0000-0000-0000C6020000}"/>
    <cellStyle name="SAPBEXheaderRowThree" xfId="487" xr:uid="{00000000-0005-0000-0000-0000C7020000}"/>
    <cellStyle name="SAPBEXheaderRowThree 2" xfId="488" xr:uid="{00000000-0005-0000-0000-0000C8020000}"/>
    <cellStyle name="SAPBEXheaderRowThree 3" xfId="489" xr:uid="{00000000-0005-0000-0000-0000C9020000}"/>
    <cellStyle name="SAPBEXheaderRowThree 4" xfId="490" xr:uid="{00000000-0005-0000-0000-0000CA020000}"/>
    <cellStyle name="SAPBEXheaderRowThree 5" xfId="491" xr:uid="{00000000-0005-0000-0000-0000CB020000}"/>
    <cellStyle name="SAPBEXheaderRowThree 6" xfId="492" xr:uid="{00000000-0005-0000-0000-0000CC020000}"/>
    <cellStyle name="SAPBEXheaderRowTwo" xfId="493" xr:uid="{00000000-0005-0000-0000-0000CD020000}"/>
    <cellStyle name="SAPBEXheaderRowTwo 2" xfId="494" xr:uid="{00000000-0005-0000-0000-0000CE020000}"/>
    <cellStyle name="SAPBEXheaderRowTwo 3" xfId="495" xr:uid="{00000000-0005-0000-0000-0000CF020000}"/>
    <cellStyle name="SAPBEXheaderRowTwo 4" xfId="496" xr:uid="{00000000-0005-0000-0000-0000D0020000}"/>
    <cellStyle name="SAPBEXheaderRowTwo 5" xfId="497" xr:uid="{00000000-0005-0000-0000-0000D1020000}"/>
    <cellStyle name="SAPBEXheaderRowTwo 6" xfId="498" xr:uid="{00000000-0005-0000-0000-0000D2020000}"/>
    <cellStyle name="SAPBEXheaderRowTwo_Attach A TCRF Monthly Expense" xfId="813" xr:uid="{00000000-0005-0000-0000-0000D3020000}"/>
    <cellStyle name="SAPBEXheaderSingleRow" xfId="499" xr:uid="{00000000-0005-0000-0000-0000D4020000}"/>
    <cellStyle name="SAPBEXheaderSingleRow 2" xfId="500" xr:uid="{00000000-0005-0000-0000-0000D5020000}"/>
    <cellStyle name="SAPBEXheaderSingleRow 3" xfId="501" xr:uid="{00000000-0005-0000-0000-0000D6020000}"/>
    <cellStyle name="SAPBEXheaderSingleRow 4" xfId="502" xr:uid="{00000000-0005-0000-0000-0000D7020000}"/>
    <cellStyle name="SAPBEXheaderSingleRow 5" xfId="503" xr:uid="{00000000-0005-0000-0000-0000D8020000}"/>
    <cellStyle name="SAPBEXheaderSingleRow 6" xfId="504" xr:uid="{00000000-0005-0000-0000-0000D9020000}"/>
    <cellStyle name="SAPBEXheaderSingleRow_TNMP RFP - (G K)" xfId="505" xr:uid="{00000000-0005-0000-0000-0000DA020000}"/>
    <cellStyle name="SAPBEXheaderText" xfId="506" xr:uid="{00000000-0005-0000-0000-0000DB020000}"/>
    <cellStyle name="SAPBEXheaderText 2" xfId="507" xr:uid="{00000000-0005-0000-0000-0000DC020000}"/>
    <cellStyle name="SAPBEXheaderText 3" xfId="508" xr:uid="{00000000-0005-0000-0000-0000DD020000}"/>
    <cellStyle name="SAPBEXheaderText 4" xfId="509" xr:uid="{00000000-0005-0000-0000-0000DE020000}"/>
    <cellStyle name="SAPBEXheaderText 5" xfId="510" xr:uid="{00000000-0005-0000-0000-0000DF020000}"/>
    <cellStyle name="SAPBEXheaderText 6" xfId="511" xr:uid="{00000000-0005-0000-0000-0000E0020000}"/>
    <cellStyle name="SAPBEXheaderText_Attach A TCRF Monthly Expense" xfId="814" xr:uid="{00000000-0005-0000-0000-0000E1020000}"/>
    <cellStyle name="SAPBEXresData" xfId="512" xr:uid="{00000000-0005-0000-0000-0000E2020000}"/>
    <cellStyle name="SAPBEXresData 2" xfId="513" xr:uid="{00000000-0005-0000-0000-0000E3020000}"/>
    <cellStyle name="SAPBEXresData 3" xfId="514" xr:uid="{00000000-0005-0000-0000-0000E4020000}"/>
    <cellStyle name="SAPBEXresData 4" xfId="515" xr:uid="{00000000-0005-0000-0000-0000E5020000}"/>
    <cellStyle name="SAPBEXresData 5" xfId="516" xr:uid="{00000000-0005-0000-0000-0000E6020000}"/>
    <cellStyle name="SAPBEXresData 6" xfId="517" xr:uid="{00000000-0005-0000-0000-0000E7020000}"/>
    <cellStyle name="SAPBEXresData_TNMP RFP - (G K)" xfId="518" xr:uid="{00000000-0005-0000-0000-0000E8020000}"/>
    <cellStyle name="SAPBEXresDataEmph" xfId="519" xr:uid="{00000000-0005-0000-0000-0000E9020000}"/>
    <cellStyle name="SAPBEXresDataEmph 2" xfId="520" xr:uid="{00000000-0005-0000-0000-0000EA020000}"/>
    <cellStyle name="SAPBEXresDataEmph 3" xfId="521" xr:uid="{00000000-0005-0000-0000-0000EB020000}"/>
    <cellStyle name="SAPBEXresDataEmph 4" xfId="522" xr:uid="{00000000-0005-0000-0000-0000EC020000}"/>
    <cellStyle name="SAPBEXresDataEmph 5" xfId="523" xr:uid="{00000000-0005-0000-0000-0000ED020000}"/>
    <cellStyle name="SAPBEXresDataEmph 6" xfId="524" xr:uid="{00000000-0005-0000-0000-0000EE020000}"/>
    <cellStyle name="SAPBEXresDataEmph_TNMP RFP - (G K)" xfId="525" xr:uid="{00000000-0005-0000-0000-0000EF020000}"/>
    <cellStyle name="SAPBEXresExc1" xfId="526" xr:uid="{00000000-0005-0000-0000-0000F0020000}"/>
    <cellStyle name="SAPBEXresExc1 2" xfId="527" xr:uid="{00000000-0005-0000-0000-0000F1020000}"/>
    <cellStyle name="SAPBEXresExc1 3" xfId="528" xr:uid="{00000000-0005-0000-0000-0000F2020000}"/>
    <cellStyle name="SAPBEXresExc1 4" xfId="529" xr:uid="{00000000-0005-0000-0000-0000F3020000}"/>
    <cellStyle name="SAPBEXresExc1 5" xfId="530" xr:uid="{00000000-0005-0000-0000-0000F4020000}"/>
    <cellStyle name="SAPBEXresExc1 6" xfId="531" xr:uid="{00000000-0005-0000-0000-0000F5020000}"/>
    <cellStyle name="SAPBEXresExc1_TNMP RFP - (G K)" xfId="532" xr:uid="{00000000-0005-0000-0000-0000F6020000}"/>
    <cellStyle name="SAPBEXresExc1Emph" xfId="533" xr:uid="{00000000-0005-0000-0000-0000F7020000}"/>
    <cellStyle name="SAPBEXresExc1Emph 2" xfId="534" xr:uid="{00000000-0005-0000-0000-0000F8020000}"/>
    <cellStyle name="SAPBEXresExc1Emph 3" xfId="535" xr:uid="{00000000-0005-0000-0000-0000F9020000}"/>
    <cellStyle name="SAPBEXresExc1Emph 4" xfId="536" xr:uid="{00000000-0005-0000-0000-0000FA020000}"/>
    <cellStyle name="SAPBEXresExc1Emph 5" xfId="537" xr:uid="{00000000-0005-0000-0000-0000FB020000}"/>
    <cellStyle name="SAPBEXresExc1Emph 6" xfId="538" xr:uid="{00000000-0005-0000-0000-0000FC020000}"/>
    <cellStyle name="SAPBEXresExc1Emph_TNMP RFP - (G K)" xfId="539" xr:uid="{00000000-0005-0000-0000-0000FD020000}"/>
    <cellStyle name="SAPBEXresExc2" xfId="540" xr:uid="{00000000-0005-0000-0000-0000FE020000}"/>
    <cellStyle name="SAPBEXresExc2 2" xfId="541" xr:uid="{00000000-0005-0000-0000-0000FF020000}"/>
    <cellStyle name="SAPBEXresExc2 3" xfId="542" xr:uid="{00000000-0005-0000-0000-000000030000}"/>
    <cellStyle name="SAPBEXresExc2 4" xfId="543" xr:uid="{00000000-0005-0000-0000-000001030000}"/>
    <cellStyle name="SAPBEXresExc2 5" xfId="544" xr:uid="{00000000-0005-0000-0000-000002030000}"/>
    <cellStyle name="SAPBEXresExc2 6" xfId="545" xr:uid="{00000000-0005-0000-0000-000003030000}"/>
    <cellStyle name="SAPBEXresExc2_TNMP RFP - (G K)" xfId="546" xr:uid="{00000000-0005-0000-0000-000004030000}"/>
    <cellStyle name="SAPBEXresExc2Emph" xfId="547" xr:uid="{00000000-0005-0000-0000-000005030000}"/>
    <cellStyle name="SAPBEXresExc2Emph 2" xfId="548" xr:uid="{00000000-0005-0000-0000-000006030000}"/>
    <cellStyle name="SAPBEXresExc2Emph 3" xfId="549" xr:uid="{00000000-0005-0000-0000-000007030000}"/>
    <cellStyle name="SAPBEXresExc2Emph 4" xfId="550" xr:uid="{00000000-0005-0000-0000-000008030000}"/>
    <cellStyle name="SAPBEXresExc2Emph 5" xfId="551" xr:uid="{00000000-0005-0000-0000-000009030000}"/>
    <cellStyle name="SAPBEXresExc2Emph 6" xfId="552" xr:uid="{00000000-0005-0000-0000-00000A030000}"/>
    <cellStyle name="SAPBEXresExc2Emph_TNMP RFP - (G K)" xfId="553" xr:uid="{00000000-0005-0000-0000-00000B030000}"/>
    <cellStyle name="SAPBEXresItem" xfId="554" xr:uid="{00000000-0005-0000-0000-00000C030000}"/>
    <cellStyle name="SAPBEXresItem 2" xfId="555" xr:uid="{00000000-0005-0000-0000-00000D030000}"/>
    <cellStyle name="SAPBEXresItem 3" xfId="556" xr:uid="{00000000-0005-0000-0000-00000E030000}"/>
    <cellStyle name="SAPBEXresItem 4" xfId="557" xr:uid="{00000000-0005-0000-0000-00000F030000}"/>
    <cellStyle name="SAPBEXresItem 5" xfId="558" xr:uid="{00000000-0005-0000-0000-000010030000}"/>
    <cellStyle name="SAPBEXresItem 6" xfId="559" xr:uid="{00000000-0005-0000-0000-000011030000}"/>
    <cellStyle name="SAPBEXresItem_Attach A TCRF Monthly Expense" xfId="815" xr:uid="{00000000-0005-0000-0000-000012030000}"/>
    <cellStyle name="SAPBEXstdData" xfId="560" xr:uid="{00000000-0005-0000-0000-000013030000}"/>
    <cellStyle name="SAPBEXstdData 2" xfId="561" xr:uid="{00000000-0005-0000-0000-000014030000}"/>
    <cellStyle name="SAPBEXstdData 3" xfId="562" xr:uid="{00000000-0005-0000-0000-000015030000}"/>
    <cellStyle name="SAPBEXstdData 4" xfId="563" xr:uid="{00000000-0005-0000-0000-000016030000}"/>
    <cellStyle name="SAPBEXstdData 5" xfId="564" xr:uid="{00000000-0005-0000-0000-000017030000}"/>
    <cellStyle name="SAPBEXstdData 6" xfId="565" xr:uid="{00000000-0005-0000-0000-000018030000}"/>
    <cellStyle name="SAPBEXstdData_TNMP RFP - (G K)" xfId="566" xr:uid="{00000000-0005-0000-0000-000019030000}"/>
    <cellStyle name="SAPBEXstdDataEmph" xfId="567" xr:uid="{00000000-0005-0000-0000-00001A030000}"/>
    <cellStyle name="SAPBEXstdDataEmph 2" xfId="568" xr:uid="{00000000-0005-0000-0000-00001B030000}"/>
    <cellStyle name="SAPBEXstdDataEmph 3" xfId="569" xr:uid="{00000000-0005-0000-0000-00001C030000}"/>
    <cellStyle name="SAPBEXstdDataEmph 4" xfId="570" xr:uid="{00000000-0005-0000-0000-00001D030000}"/>
    <cellStyle name="SAPBEXstdDataEmph 5" xfId="571" xr:uid="{00000000-0005-0000-0000-00001E030000}"/>
    <cellStyle name="SAPBEXstdDataEmph 6" xfId="572" xr:uid="{00000000-0005-0000-0000-00001F030000}"/>
    <cellStyle name="SAPBEXstdDataEmph_TNMP RFP - (G K)" xfId="573" xr:uid="{00000000-0005-0000-0000-000020030000}"/>
    <cellStyle name="SAPBEXstdExc1" xfId="574" xr:uid="{00000000-0005-0000-0000-000021030000}"/>
    <cellStyle name="SAPBEXstdExc1 2" xfId="575" xr:uid="{00000000-0005-0000-0000-000022030000}"/>
    <cellStyle name="SAPBEXstdExc1 3" xfId="576" xr:uid="{00000000-0005-0000-0000-000023030000}"/>
    <cellStyle name="SAPBEXstdExc1 4" xfId="577" xr:uid="{00000000-0005-0000-0000-000024030000}"/>
    <cellStyle name="SAPBEXstdExc1 5" xfId="578" xr:uid="{00000000-0005-0000-0000-000025030000}"/>
    <cellStyle name="SAPBEXstdExc1 6" xfId="579" xr:uid="{00000000-0005-0000-0000-000026030000}"/>
    <cellStyle name="SAPBEXstdExc1_TNMP RFP - (G K)" xfId="580" xr:uid="{00000000-0005-0000-0000-000027030000}"/>
    <cellStyle name="SAPBEXstdExc1Emph" xfId="581" xr:uid="{00000000-0005-0000-0000-000028030000}"/>
    <cellStyle name="SAPBEXstdExc1Emph 2" xfId="582" xr:uid="{00000000-0005-0000-0000-000029030000}"/>
    <cellStyle name="SAPBEXstdExc1Emph 3" xfId="583" xr:uid="{00000000-0005-0000-0000-00002A030000}"/>
    <cellStyle name="SAPBEXstdExc1Emph 4" xfId="584" xr:uid="{00000000-0005-0000-0000-00002B030000}"/>
    <cellStyle name="SAPBEXstdExc1Emph 5" xfId="585" xr:uid="{00000000-0005-0000-0000-00002C030000}"/>
    <cellStyle name="SAPBEXstdExc1Emph 6" xfId="586" xr:uid="{00000000-0005-0000-0000-00002D030000}"/>
    <cellStyle name="SAPBEXstdExc1Emph_TNMP RFP - (G K)" xfId="587" xr:uid="{00000000-0005-0000-0000-00002E030000}"/>
    <cellStyle name="SAPBEXstdExc2" xfId="588" xr:uid="{00000000-0005-0000-0000-00002F030000}"/>
    <cellStyle name="SAPBEXstdExc2 2" xfId="589" xr:uid="{00000000-0005-0000-0000-000030030000}"/>
    <cellStyle name="SAPBEXstdExc2 3" xfId="590" xr:uid="{00000000-0005-0000-0000-000031030000}"/>
    <cellStyle name="SAPBEXstdExc2 4" xfId="591" xr:uid="{00000000-0005-0000-0000-000032030000}"/>
    <cellStyle name="SAPBEXstdExc2 5" xfId="592" xr:uid="{00000000-0005-0000-0000-000033030000}"/>
    <cellStyle name="SAPBEXstdExc2 6" xfId="593" xr:uid="{00000000-0005-0000-0000-000034030000}"/>
    <cellStyle name="SAPBEXstdExc2_TNMP RFP - (G K)" xfId="594" xr:uid="{00000000-0005-0000-0000-000035030000}"/>
    <cellStyle name="SAPBEXstdExc2Emph" xfId="595" xr:uid="{00000000-0005-0000-0000-000036030000}"/>
    <cellStyle name="SAPBEXstdExc2Emph 2" xfId="596" xr:uid="{00000000-0005-0000-0000-000037030000}"/>
    <cellStyle name="SAPBEXstdExc2Emph 3" xfId="597" xr:uid="{00000000-0005-0000-0000-000038030000}"/>
    <cellStyle name="SAPBEXstdExc2Emph 4" xfId="598" xr:uid="{00000000-0005-0000-0000-000039030000}"/>
    <cellStyle name="SAPBEXstdExc2Emph 5" xfId="599" xr:uid="{00000000-0005-0000-0000-00003A030000}"/>
    <cellStyle name="SAPBEXstdExc2Emph 6" xfId="600" xr:uid="{00000000-0005-0000-0000-00003B030000}"/>
    <cellStyle name="SAPBEXstdExc2Emph_TNMP RFP - (G K)" xfId="601" xr:uid="{00000000-0005-0000-0000-00003C030000}"/>
    <cellStyle name="SAPBEXstdItem" xfId="602" xr:uid="{00000000-0005-0000-0000-00003D030000}"/>
    <cellStyle name="SAPBEXstdItem 2" xfId="603" xr:uid="{00000000-0005-0000-0000-00003E030000}"/>
    <cellStyle name="SAPBEXstdItem 3" xfId="604" xr:uid="{00000000-0005-0000-0000-00003F030000}"/>
    <cellStyle name="SAPBEXstdItem 4" xfId="605" xr:uid="{00000000-0005-0000-0000-000040030000}"/>
    <cellStyle name="SAPBEXstdItem 5" xfId="606" xr:uid="{00000000-0005-0000-0000-000041030000}"/>
    <cellStyle name="SAPBEXstdItem 6" xfId="607" xr:uid="{00000000-0005-0000-0000-000042030000}"/>
    <cellStyle name="SAPBEXstdItem_Attach A TCRF Monthly Expense" xfId="816" xr:uid="{00000000-0005-0000-0000-000043030000}"/>
    <cellStyle name="SAPBEXstdItemHeader" xfId="608" xr:uid="{00000000-0005-0000-0000-000044030000}"/>
    <cellStyle name="SAPBEXstdItemHeader 2" xfId="609" xr:uid="{00000000-0005-0000-0000-000045030000}"/>
    <cellStyle name="SAPBEXstdItemHeader 3" xfId="610" xr:uid="{00000000-0005-0000-0000-000046030000}"/>
    <cellStyle name="SAPBEXstdItemHeader 4" xfId="611" xr:uid="{00000000-0005-0000-0000-000047030000}"/>
    <cellStyle name="SAPBEXstdItemHeader 5" xfId="612" xr:uid="{00000000-0005-0000-0000-000048030000}"/>
    <cellStyle name="SAPBEXstdItemHeader 6" xfId="613" xr:uid="{00000000-0005-0000-0000-000049030000}"/>
    <cellStyle name="SAPBEXstdItemHeader_TNMP RFP - (G K)" xfId="614" xr:uid="{00000000-0005-0000-0000-00004A030000}"/>
    <cellStyle name="SAPBEXstdItemLeft" xfId="615" xr:uid="{00000000-0005-0000-0000-00004B030000}"/>
    <cellStyle name="SAPBEXstdItemLeft 2" xfId="616" xr:uid="{00000000-0005-0000-0000-00004C030000}"/>
    <cellStyle name="SAPBEXstdItemLeft 3" xfId="617" xr:uid="{00000000-0005-0000-0000-00004D030000}"/>
    <cellStyle name="SAPBEXstdItemLeft 4" xfId="618" xr:uid="{00000000-0005-0000-0000-00004E030000}"/>
    <cellStyle name="SAPBEXstdItemLeft 5" xfId="619" xr:uid="{00000000-0005-0000-0000-00004F030000}"/>
    <cellStyle name="SAPBEXstdItemLeft 6" xfId="620" xr:uid="{00000000-0005-0000-0000-000050030000}"/>
    <cellStyle name="SAPBEXstdItemLeft_Attach A TCRF Monthly Expense" xfId="817" xr:uid="{00000000-0005-0000-0000-000051030000}"/>
    <cellStyle name="SAPBEXstdItemLeftChart" xfId="621" xr:uid="{00000000-0005-0000-0000-000052030000}"/>
    <cellStyle name="SAPBEXstdItemLeftChart 2" xfId="622" xr:uid="{00000000-0005-0000-0000-000053030000}"/>
    <cellStyle name="SAPBEXstdItemLeftChart 3" xfId="623" xr:uid="{00000000-0005-0000-0000-000054030000}"/>
    <cellStyle name="SAPBEXstdItemLeftChart 4" xfId="624" xr:uid="{00000000-0005-0000-0000-000055030000}"/>
    <cellStyle name="SAPBEXstdItemLeftChart 5" xfId="625" xr:uid="{00000000-0005-0000-0000-000056030000}"/>
    <cellStyle name="SAPBEXstdItemLeftChart 6" xfId="626" xr:uid="{00000000-0005-0000-0000-000057030000}"/>
    <cellStyle name="SAPBEXstdItemLeftChart_Attach A TCRF Monthly Expense" xfId="818" xr:uid="{00000000-0005-0000-0000-000058030000}"/>
    <cellStyle name="SAPBEXsubData" xfId="627" xr:uid="{00000000-0005-0000-0000-000059030000}"/>
    <cellStyle name="SAPBEXsubData 2" xfId="628" xr:uid="{00000000-0005-0000-0000-00005A030000}"/>
    <cellStyle name="SAPBEXsubData 3" xfId="629" xr:uid="{00000000-0005-0000-0000-00005B030000}"/>
    <cellStyle name="SAPBEXsubData 4" xfId="630" xr:uid="{00000000-0005-0000-0000-00005C030000}"/>
    <cellStyle name="SAPBEXsubData 5" xfId="631" xr:uid="{00000000-0005-0000-0000-00005D030000}"/>
    <cellStyle name="SAPBEXsubData 6" xfId="632" xr:uid="{00000000-0005-0000-0000-00005E030000}"/>
    <cellStyle name="SAPBEXsubData_TNMP RFP - (G K)" xfId="633" xr:uid="{00000000-0005-0000-0000-00005F030000}"/>
    <cellStyle name="SAPBEXsubDataEmph" xfId="634" xr:uid="{00000000-0005-0000-0000-000060030000}"/>
    <cellStyle name="SAPBEXsubDataEmph 2" xfId="635" xr:uid="{00000000-0005-0000-0000-000061030000}"/>
    <cellStyle name="SAPBEXsubDataEmph 3" xfId="636" xr:uid="{00000000-0005-0000-0000-000062030000}"/>
    <cellStyle name="SAPBEXsubDataEmph 4" xfId="637" xr:uid="{00000000-0005-0000-0000-000063030000}"/>
    <cellStyle name="SAPBEXsubDataEmph 5" xfId="638" xr:uid="{00000000-0005-0000-0000-000064030000}"/>
    <cellStyle name="SAPBEXsubDataEmph 6" xfId="639" xr:uid="{00000000-0005-0000-0000-000065030000}"/>
    <cellStyle name="SAPBEXsubDataEmph_TNMP RFP - (G K)" xfId="640" xr:uid="{00000000-0005-0000-0000-000066030000}"/>
    <cellStyle name="SAPBEXsubExc1" xfId="641" xr:uid="{00000000-0005-0000-0000-000067030000}"/>
    <cellStyle name="SAPBEXsubExc1 2" xfId="642" xr:uid="{00000000-0005-0000-0000-000068030000}"/>
    <cellStyle name="SAPBEXsubExc1 3" xfId="643" xr:uid="{00000000-0005-0000-0000-000069030000}"/>
    <cellStyle name="SAPBEXsubExc1 4" xfId="644" xr:uid="{00000000-0005-0000-0000-00006A030000}"/>
    <cellStyle name="SAPBEXsubExc1 5" xfId="645" xr:uid="{00000000-0005-0000-0000-00006B030000}"/>
    <cellStyle name="SAPBEXsubExc1 6" xfId="646" xr:uid="{00000000-0005-0000-0000-00006C030000}"/>
    <cellStyle name="SAPBEXsubExc1_TNMP RFP - (G K)" xfId="647" xr:uid="{00000000-0005-0000-0000-00006D030000}"/>
    <cellStyle name="SAPBEXsubExc1Emph" xfId="648" xr:uid="{00000000-0005-0000-0000-00006E030000}"/>
    <cellStyle name="SAPBEXsubExc1Emph 2" xfId="649" xr:uid="{00000000-0005-0000-0000-00006F030000}"/>
    <cellStyle name="SAPBEXsubExc1Emph 3" xfId="650" xr:uid="{00000000-0005-0000-0000-000070030000}"/>
    <cellStyle name="SAPBEXsubExc1Emph 4" xfId="651" xr:uid="{00000000-0005-0000-0000-000071030000}"/>
    <cellStyle name="SAPBEXsubExc1Emph 5" xfId="652" xr:uid="{00000000-0005-0000-0000-000072030000}"/>
    <cellStyle name="SAPBEXsubExc1Emph 6" xfId="653" xr:uid="{00000000-0005-0000-0000-000073030000}"/>
    <cellStyle name="SAPBEXsubExc1Emph_TNMP RFP - (G K)" xfId="654" xr:uid="{00000000-0005-0000-0000-000074030000}"/>
    <cellStyle name="SAPBEXsubExc2" xfId="655" xr:uid="{00000000-0005-0000-0000-000075030000}"/>
    <cellStyle name="SAPBEXsubExc2 2" xfId="656" xr:uid="{00000000-0005-0000-0000-000076030000}"/>
    <cellStyle name="SAPBEXsubExc2 3" xfId="657" xr:uid="{00000000-0005-0000-0000-000077030000}"/>
    <cellStyle name="SAPBEXsubExc2 4" xfId="658" xr:uid="{00000000-0005-0000-0000-000078030000}"/>
    <cellStyle name="SAPBEXsubExc2 5" xfId="659" xr:uid="{00000000-0005-0000-0000-000079030000}"/>
    <cellStyle name="SAPBEXsubExc2 6" xfId="660" xr:uid="{00000000-0005-0000-0000-00007A030000}"/>
    <cellStyle name="SAPBEXsubExc2_TNMP RFP - (G K)" xfId="661" xr:uid="{00000000-0005-0000-0000-00007B030000}"/>
    <cellStyle name="SAPBEXsubExc2Emph" xfId="662" xr:uid="{00000000-0005-0000-0000-00007C030000}"/>
    <cellStyle name="SAPBEXsubExc2Emph 2" xfId="663" xr:uid="{00000000-0005-0000-0000-00007D030000}"/>
    <cellStyle name="SAPBEXsubExc2Emph 3" xfId="664" xr:uid="{00000000-0005-0000-0000-00007E030000}"/>
    <cellStyle name="SAPBEXsubExc2Emph 4" xfId="665" xr:uid="{00000000-0005-0000-0000-00007F030000}"/>
    <cellStyle name="SAPBEXsubExc2Emph 5" xfId="666" xr:uid="{00000000-0005-0000-0000-000080030000}"/>
    <cellStyle name="SAPBEXsubExc2Emph 6" xfId="667" xr:uid="{00000000-0005-0000-0000-000081030000}"/>
    <cellStyle name="SAPBEXsubExc2Emph_TNMP RFP - (G K)" xfId="668" xr:uid="{00000000-0005-0000-0000-000082030000}"/>
    <cellStyle name="SAPBEXsubItem" xfId="669" xr:uid="{00000000-0005-0000-0000-000083030000}"/>
    <cellStyle name="SAPBEXsubItem 2" xfId="670" xr:uid="{00000000-0005-0000-0000-000084030000}"/>
    <cellStyle name="SAPBEXsubItem 3" xfId="671" xr:uid="{00000000-0005-0000-0000-000085030000}"/>
    <cellStyle name="SAPBEXsubItem 4" xfId="672" xr:uid="{00000000-0005-0000-0000-000086030000}"/>
    <cellStyle name="SAPBEXsubItem 5" xfId="673" xr:uid="{00000000-0005-0000-0000-000087030000}"/>
    <cellStyle name="SAPBEXsubItem 6" xfId="674" xr:uid="{00000000-0005-0000-0000-000088030000}"/>
    <cellStyle name="SAPBEXsubItem_Attach A TCRF Monthly Expense" xfId="819" xr:uid="{00000000-0005-0000-0000-000089030000}"/>
    <cellStyle name="SAPBEXtitle" xfId="675" xr:uid="{00000000-0005-0000-0000-00008A030000}"/>
    <cellStyle name="SAPBEXtitle 2" xfId="676" xr:uid="{00000000-0005-0000-0000-00008B030000}"/>
    <cellStyle name="SAPBEXtitle 3" xfId="677" xr:uid="{00000000-0005-0000-0000-00008C030000}"/>
    <cellStyle name="SAPBEXtitle 4" xfId="678" xr:uid="{00000000-0005-0000-0000-00008D030000}"/>
    <cellStyle name="SAPBEXtitle 5" xfId="679" xr:uid="{00000000-0005-0000-0000-00008E030000}"/>
    <cellStyle name="SAPBEXtitle 6" xfId="680" xr:uid="{00000000-0005-0000-0000-00008F030000}"/>
    <cellStyle name="SAPBEXtitle_Attach A TCRF Monthly Expense" xfId="820" xr:uid="{00000000-0005-0000-0000-000090030000}"/>
    <cellStyle name="SAPBEXundefined" xfId="681" xr:uid="{00000000-0005-0000-0000-000091030000}"/>
    <cellStyle name="SAPBEXundefined 2" xfId="682" xr:uid="{00000000-0005-0000-0000-000092030000}"/>
    <cellStyle name="SAPBEXundefined 3" xfId="683" xr:uid="{00000000-0005-0000-0000-000093030000}"/>
    <cellStyle name="SAPBEXundefined 4" xfId="684" xr:uid="{00000000-0005-0000-0000-000094030000}"/>
    <cellStyle name="SAPBEXundefined 5" xfId="685" xr:uid="{00000000-0005-0000-0000-000095030000}"/>
    <cellStyle name="SAPBEXundefined 6" xfId="686" xr:uid="{00000000-0005-0000-0000-000096030000}"/>
    <cellStyle name="SAPBEXundefined_TNMP RFP - (G K)" xfId="687" xr:uid="{00000000-0005-0000-0000-000097030000}"/>
    <cellStyle name="Style 1" xfId="688" xr:uid="{00000000-0005-0000-0000-000098030000}"/>
    <cellStyle name="Text" xfId="689" xr:uid="{00000000-0005-0000-0000-000099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11</xdr:col>
      <xdr:colOff>33252</xdr:colOff>
      <xdr:row>1</xdr:row>
      <xdr:rowOff>124690</xdr:rowOff>
    </xdr:from>
    <xdr:to>
      <xdr:col>13</xdr:col>
      <xdr:colOff>789709</xdr:colOff>
      <xdr:row>7</xdr:row>
      <xdr:rowOff>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85552" y="518390"/>
          <a:ext cx="3194857" cy="9929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800"/>
            <a:t>ATTACHMENT</a:t>
          </a:r>
          <a:r>
            <a:rPr lang="en-US" sz="2800" baseline="0"/>
            <a:t> A </a:t>
          </a:r>
        </a:p>
        <a:p>
          <a:pPr algn="ctr"/>
          <a:r>
            <a:rPr lang="en-US" sz="1800" baseline="0"/>
            <a:t>Page 1 </a:t>
          </a:r>
          <a:endParaRPr lang="en-US" sz="1800"/>
        </a:p>
      </xdr:txBody>
    </xdr:sp>
    <xdr:clientData/>
  </xdr:twoCellAnchor>
  <xdr:twoCellAnchor editAs="oneCell">
    <xdr:from>
      <xdr:col>2</xdr:col>
      <xdr:colOff>114300</xdr:colOff>
      <xdr:row>9</xdr:row>
      <xdr:rowOff>107950</xdr:rowOff>
    </xdr:from>
    <xdr:to>
      <xdr:col>9</xdr:col>
      <xdr:colOff>152400</xdr:colOff>
      <xdr:row>10</xdr:row>
      <xdr:rowOff>158750</xdr:rowOff>
    </xdr:to>
    <xdr:sp macro="" textlink="">
      <xdr:nvSpPr>
        <xdr:cNvPr id="5129" name="Object 9" hidden="1">
          <a:extLst>
            <a:ext uri="{63B3BB69-23CF-44E3-9099-C40C66FF867C}">
              <a14:compatExt xmlns:a14="http://schemas.microsoft.com/office/drawing/2010/main"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69850</xdr:colOff>
      <xdr:row>11</xdr:row>
      <xdr:rowOff>0</xdr:rowOff>
    </xdr:from>
    <xdr:to>
      <xdr:col>1</xdr:col>
      <xdr:colOff>1073150</xdr:colOff>
      <xdr:row>11</xdr:row>
      <xdr:rowOff>374650</xdr:rowOff>
    </xdr:to>
    <xdr:sp macro="" textlink="">
      <xdr:nvSpPr>
        <xdr:cNvPr id="5130" name="Object 10" hidden="1">
          <a:extLst>
            <a:ext uri="{63B3BB69-23CF-44E3-9099-C40C66FF867C}">
              <a14:compatExt xmlns:a14="http://schemas.microsoft.com/office/drawing/2010/main"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76200</xdr:colOff>
      <xdr:row>13</xdr:row>
      <xdr:rowOff>44450</xdr:rowOff>
    </xdr:from>
    <xdr:to>
      <xdr:col>1</xdr:col>
      <xdr:colOff>1066800</xdr:colOff>
      <xdr:row>14</xdr:row>
      <xdr:rowOff>0</xdr:rowOff>
    </xdr:to>
    <xdr:sp macro="" textlink="">
      <xdr:nvSpPr>
        <xdr:cNvPr id="5131" name="Object 11" hidden="1">
          <a:extLst>
            <a:ext uri="{63B3BB69-23CF-44E3-9099-C40C66FF867C}">
              <a14:compatExt xmlns:a14="http://schemas.microsoft.com/office/drawing/2010/main"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114300</xdr:colOff>
      <xdr:row>9</xdr:row>
      <xdr:rowOff>107950</xdr:rowOff>
    </xdr:from>
    <xdr:to>
      <xdr:col>9</xdr:col>
      <xdr:colOff>152400</xdr:colOff>
      <xdr:row>10</xdr:row>
      <xdr:rowOff>158750</xdr:rowOff>
    </xdr:to>
    <xdr:pic>
      <xdr:nvPicPr>
        <xdr:cNvPr id="3" name="Picture 9">
          <a:extLst>
            <a:ext uri="{FF2B5EF4-FFF2-40B4-BE49-F238E27FC236}">
              <a16:creationId xmlns:a16="http://schemas.microsoft.com/office/drawing/2014/main" id="{E8C0243F-0CDA-4D89-A421-C2E2852F01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9650" y="1949450"/>
          <a:ext cx="6496050" cy="927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69850</xdr:colOff>
      <xdr:row>11</xdr:row>
      <xdr:rowOff>0</xdr:rowOff>
    </xdr:from>
    <xdr:to>
      <xdr:col>1</xdr:col>
      <xdr:colOff>1073150</xdr:colOff>
      <xdr:row>11</xdr:row>
      <xdr:rowOff>374650</xdr:rowOff>
    </xdr:to>
    <xdr:pic>
      <xdr:nvPicPr>
        <xdr:cNvPr id="4" name="Picture 10">
          <a:extLst>
            <a:ext uri="{FF2B5EF4-FFF2-40B4-BE49-F238E27FC236}">
              <a16:creationId xmlns:a16="http://schemas.microsoft.com/office/drawing/2014/main" id="{3B713947-0B24-4673-A836-C58729F22D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6600" y="2882900"/>
          <a:ext cx="1003300" cy="3746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76200</xdr:colOff>
      <xdr:row>13</xdr:row>
      <xdr:rowOff>44450</xdr:rowOff>
    </xdr:from>
    <xdr:to>
      <xdr:col>1</xdr:col>
      <xdr:colOff>1066800</xdr:colOff>
      <xdr:row>14</xdr:row>
      <xdr:rowOff>0</xdr:rowOff>
    </xdr:to>
    <xdr:pic>
      <xdr:nvPicPr>
        <xdr:cNvPr id="5" name="Picture 11">
          <a:extLst>
            <a:ext uri="{FF2B5EF4-FFF2-40B4-BE49-F238E27FC236}">
              <a16:creationId xmlns:a16="http://schemas.microsoft.com/office/drawing/2014/main" id="{8DA455DC-62A4-4E0F-A1F6-7A1FC7D1ED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2950" y="3479800"/>
          <a:ext cx="990600" cy="3746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457200</xdr:colOff>
      <xdr:row>0</xdr:row>
      <xdr:rowOff>124864</xdr:rowOff>
    </xdr:from>
    <xdr:to>
      <xdr:col>13</xdr:col>
      <xdr:colOff>764770</xdr:colOff>
      <xdr:row>4</xdr:row>
      <xdr:rowOff>117476</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896850" y="124864"/>
          <a:ext cx="2593570" cy="678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 </a:t>
          </a:r>
        </a:p>
        <a:p>
          <a:pPr algn="ctr"/>
          <a:r>
            <a:rPr lang="en-US" sz="1200" baseline="0"/>
            <a:t>Page 2 </a:t>
          </a:r>
          <a:endParaRPr lang="en-US"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508000</xdr:colOff>
      <xdr:row>0</xdr:row>
      <xdr:rowOff>63500</xdr:rowOff>
    </xdr:from>
    <xdr:to>
      <xdr:col>20</xdr:col>
      <xdr:colOff>0</xdr:colOff>
      <xdr:row>4</xdr:row>
      <xdr:rowOff>63500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8074640" y="63500"/>
          <a:ext cx="2502824" cy="690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3</a:t>
          </a:r>
          <a:endParaRPr lang="en-US" sz="1400"/>
        </a:p>
      </xdr:txBody>
    </xdr:sp>
    <xdr:clientData/>
  </xdr:twoCellAnchor>
  <xdr:twoCellAnchor>
    <xdr:from>
      <xdr:col>16</xdr:col>
      <xdr:colOff>365337</xdr:colOff>
      <xdr:row>67</xdr:row>
      <xdr:rowOff>89958</xdr:rowOff>
    </xdr:from>
    <xdr:to>
      <xdr:col>19</xdr:col>
      <xdr:colOff>1005417</xdr:colOff>
      <xdr:row>71</xdr:row>
      <xdr:rowOff>128058</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8187670" y="13303250"/>
          <a:ext cx="3259455" cy="6942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4 </a:t>
          </a:r>
          <a:endParaRPr lang="en-US" sz="1400"/>
        </a:p>
      </xdr:txBody>
    </xdr:sp>
    <xdr:clientData/>
  </xdr:twoCellAnchor>
  <xdr:twoCellAnchor>
    <xdr:from>
      <xdr:col>16</xdr:col>
      <xdr:colOff>377666</xdr:colOff>
      <xdr:row>146</xdr:row>
      <xdr:rowOff>27780</xdr:rowOff>
    </xdr:from>
    <xdr:to>
      <xdr:col>20</xdr:col>
      <xdr:colOff>0</xdr:colOff>
      <xdr:row>150</xdr:row>
      <xdr:rowOff>154781</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7439322" y="21863843"/>
          <a:ext cx="3087053" cy="793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400"/>
            <a:t>Attachment</a:t>
          </a:r>
          <a:r>
            <a:rPr lang="en-US" sz="2400" baseline="0"/>
            <a:t> A</a:t>
          </a:r>
        </a:p>
        <a:p>
          <a:pPr algn="ctr"/>
          <a:r>
            <a:rPr lang="en-US" sz="1400" baseline="0"/>
            <a:t>Page 5 </a:t>
          </a:r>
          <a:endParaRPr lang="en-US" sz="1400"/>
        </a:p>
      </xdr:txBody>
    </xdr:sp>
    <xdr:clientData/>
  </xdr:twoCellAnchor>
  <xdr:twoCellAnchor>
    <xdr:from>
      <xdr:col>16</xdr:col>
      <xdr:colOff>619760</xdr:colOff>
      <xdr:row>218</xdr:row>
      <xdr:rowOff>63500</xdr:rowOff>
    </xdr:from>
    <xdr:to>
      <xdr:col>20</xdr:col>
      <xdr:colOff>0</xdr:colOff>
      <xdr:row>222</xdr:row>
      <xdr:rowOff>101600</xdr:rowOff>
    </xdr:to>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18186400" y="36680140"/>
          <a:ext cx="2391064" cy="728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000"/>
            <a:t>Attachment</a:t>
          </a:r>
          <a:r>
            <a:rPr lang="en-US" sz="2000" baseline="0"/>
            <a:t> A</a:t>
          </a:r>
        </a:p>
        <a:p>
          <a:pPr algn="ctr"/>
          <a:r>
            <a:rPr lang="en-US" sz="1400" baseline="0"/>
            <a:t>Page 6 </a:t>
          </a:r>
          <a:endParaRPr lang="en-US"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856211</xdr:colOff>
      <xdr:row>0</xdr:row>
      <xdr:rowOff>124691</xdr:rowOff>
    </xdr:from>
    <xdr:to>
      <xdr:col>7</xdr:col>
      <xdr:colOff>1172095</xdr:colOff>
      <xdr:row>5</xdr:row>
      <xdr:rowOff>28574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5990186" y="124691"/>
          <a:ext cx="2335184" cy="8563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800"/>
            <a:t>Attachment</a:t>
          </a:r>
          <a:r>
            <a:rPr lang="en-US" sz="2800" baseline="0"/>
            <a:t> A</a:t>
          </a:r>
        </a:p>
        <a:p>
          <a:pPr algn="ctr"/>
          <a:r>
            <a:rPr lang="en-US" sz="1400" baseline="0"/>
            <a:t>Page 7 </a:t>
          </a:r>
          <a:endParaRPr lang="en-US" sz="1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app\pucdownloads\Fuel%20Over-Under%20and%20Revenue%20Worksheets\TEXAS%20OVER-UNDER%20Fuel%20Recovery%20Worksheet\FUEL%20PUC%201997-2001detail-backu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UA2590\Local%20Settings\Temporary%20Internet%20Files\Content.Outlook\QG1JW0L7\New%20Folder%20(2)\TCRF_update\Docket%2038480%20TCRF%20Filing%20(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UA2590\Local%20Settings\Temporary%20Internet%20Files\Content.Outlook\QG1JW0L7\39457_revised%20Sep%202011%20TNMP%20TCRF%20Upd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UA2590\Local%20Settings\Temporary%20Internet%20Files\Content.Outlook\QG1JW0L7\TNMP%20TCRF%20Rate%20Update%209-1-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8480 TCOS Calculation"/>
      <sheetName val="38480 Attach A TCRF Calculation"/>
      <sheetName val="38480Attach A TCRF Base Rev Req"/>
      <sheetName val="38480Attach A TCRF Base Rev (2)"/>
      <sheetName val="Attach A TCRF Calculation"/>
      <sheetName val="Attach A TCRF Base Rev Req"/>
      <sheetName val="Attach A TCRF Monthly Expense "/>
      <sheetName val="Attach A TCRF Monthly Revenues"/>
      <sheetName val="Alloc Fac, Bill Deter"/>
      <sheetName val="Attach D - Rev &amp; Billing Units"/>
      <sheetName val="Residential"/>
      <sheetName val="Secondary &lt; 5kW"/>
      <sheetName val="Secondary &gt; 5KW Non-IDR"/>
      <sheetName val="Secondary &gt; 5KW IDR"/>
      <sheetName val="Primary Non-IDR"/>
      <sheetName val="Primary IDR"/>
      <sheetName val="Transmission"/>
      <sheetName val="Total All Classes"/>
      <sheetName val="pivot"/>
      <sheetName val="Data"/>
      <sheetName val="Do Not Print TCOS Calculation"/>
    </sheetNames>
    <sheetDataSet>
      <sheetData sheetId="0"/>
      <sheetData sheetId="1"/>
      <sheetData sheetId="2"/>
      <sheetData sheetId="3"/>
      <sheetData sheetId="4"/>
      <sheetData sheetId="5">
        <row r="51">
          <cell r="D51" t="str">
            <v>March</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 A TCRF Base Rev P.1 "/>
      <sheetName val="Att A TCRF Base Rev P.2 "/>
      <sheetName val="Att A TCRF Base Rev P. 3"/>
      <sheetName val="Attach A TCRF Monthly Expense "/>
      <sheetName val="Attach A TCRF Monthly Revenues"/>
      <sheetName val="Attach D - Rev &amp; Billing Units"/>
      <sheetName val="Pivot (2)"/>
      <sheetName val="Data (2)"/>
      <sheetName val="Pivowwwt"/>
      <sheetName val="Residential"/>
      <sheetName val="Secondary &lt; 5kW"/>
      <sheetName val="Secondary &gt; 5KW Non-IDR"/>
      <sheetName val="Secondary &gt; 5KW IDR"/>
      <sheetName val="Primary Non-IDR"/>
      <sheetName val="Primary IDR"/>
      <sheetName val="Transmission"/>
      <sheetName val="Total All Class"/>
      <sheetName val="Alloc Fac, Bill Deter"/>
      <sheetName val="Data"/>
      <sheetName val="Factors"/>
      <sheetName val="Attach A TCRF Calculation P.1"/>
      <sheetName val="Do Not Print TCOS Calculation"/>
      <sheetName val="Sheet1"/>
    </sheetNames>
    <sheetDataSet>
      <sheetData sheetId="0">
        <row r="55">
          <cell r="D55">
            <v>2011</v>
          </cell>
        </row>
        <row r="60">
          <cell r="L60" t="str">
            <v>March</v>
          </cell>
          <cell r="M60" t="str">
            <v>Mar</v>
          </cell>
          <cell r="N60" t="str">
            <v>Apr</v>
          </cell>
          <cell r="O60" t="str">
            <v>May</v>
          </cell>
          <cell r="P60" t="str">
            <v>Jun</v>
          </cell>
          <cell r="Q60" t="str">
            <v>Jul</v>
          </cell>
          <cell r="R60" t="str">
            <v>Aug</v>
          </cell>
          <cell r="S60" t="str">
            <v>May</v>
          </cell>
          <cell r="T60" t="str">
            <v>Jun</v>
          </cell>
          <cell r="U60" t="str">
            <v>Jul</v>
          </cell>
          <cell r="V60" t="str">
            <v>Aug</v>
          </cell>
          <cell r="W60" t="str">
            <v>Sept</v>
          </cell>
          <cell r="X60" t="str">
            <v>Oct</v>
          </cell>
        </row>
        <row r="61">
          <cell r="L61" t="str">
            <v>September</v>
          </cell>
          <cell r="M61" t="str">
            <v>Sept</v>
          </cell>
          <cell r="N61" t="str">
            <v>Oct</v>
          </cell>
          <cell r="O61" t="str">
            <v>Nov</v>
          </cell>
          <cell r="P61" t="str">
            <v>Dec</v>
          </cell>
          <cell r="Q61" t="str">
            <v>Jan</v>
          </cell>
          <cell r="R61" t="str">
            <v>Feb</v>
          </cell>
          <cell r="S61" t="str">
            <v>Nov</v>
          </cell>
          <cell r="T61" t="str">
            <v>Dec</v>
          </cell>
          <cell r="U61" t="str">
            <v>Jan</v>
          </cell>
          <cell r="V61" t="str">
            <v>Feb</v>
          </cell>
          <cell r="W61" t="str">
            <v>Mar</v>
          </cell>
          <cell r="X61" t="str">
            <v>Apr</v>
          </cell>
        </row>
      </sheetData>
      <sheetData sheetId="1">
        <row r="51">
          <cell r="M51">
            <v>38275271.583535828</v>
          </cell>
        </row>
      </sheetData>
      <sheetData sheetId="2">
        <row r="39">
          <cell r="K39">
            <v>25065877.09795415</v>
          </cell>
        </row>
      </sheetData>
      <sheetData sheetId="3"/>
      <sheetData sheetId="4"/>
      <sheetData sheetId="5"/>
      <sheetData sheetId="6"/>
      <sheetData sheetId="7"/>
      <sheetData sheetId="8"/>
      <sheetData sheetId="9">
        <row r="21">
          <cell r="I21">
            <v>1789286.4006496642</v>
          </cell>
        </row>
      </sheetData>
      <sheetData sheetId="10">
        <row r="21">
          <cell r="I21">
            <v>59939.828367398834</v>
          </cell>
        </row>
      </sheetData>
      <sheetData sheetId="11">
        <row r="21">
          <cell r="I21">
            <v>427513.34282414429</v>
          </cell>
        </row>
      </sheetData>
      <sheetData sheetId="12">
        <row r="21">
          <cell r="I21">
            <v>89593.358330359828</v>
          </cell>
        </row>
      </sheetData>
      <sheetData sheetId="13">
        <row r="21">
          <cell r="I21">
            <v>8720.6560281822713</v>
          </cell>
        </row>
      </sheetData>
      <sheetData sheetId="14">
        <row r="21">
          <cell r="I21">
            <v>89678.12405779984</v>
          </cell>
        </row>
      </sheetData>
      <sheetData sheetId="15">
        <row r="21">
          <cell r="I21">
            <v>58202.813481280435</v>
          </cell>
        </row>
      </sheetData>
      <sheetData sheetId="16"/>
      <sheetData sheetId="17">
        <row r="4">
          <cell r="G4">
            <v>306461661</v>
          </cell>
        </row>
      </sheetData>
      <sheetData sheetId="18"/>
      <sheetData sheetId="19">
        <row r="2">
          <cell r="C2">
            <v>0.49596000000000001</v>
          </cell>
        </row>
      </sheetData>
      <sheetData sheetId="20">
        <row r="31">
          <cell r="J31">
            <v>308.03074993591872</v>
          </cell>
        </row>
      </sheetData>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 A TCRF Calculation P.1"/>
      <sheetName val="Att A TCRF Base Rev P.2 "/>
      <sheetName val="Att A TCRF Base Rev P. 3"/>
      <sheetName val="Attach A TCRF Monthly Revenues"/>
      <sheetName val="Alloc Fac, Bill Deter"/>
      <sheetName val="Attach D - Rev &amp; Billing Units"/>
      <sheetName val="Pivot"/>
      <sheetName val="Data"/>
      <sheetName val="Do Not Print TCOS Calculation"/>
      <sheetName val="Residential"/>
      <sheetName val="Secondary &lt; 5kW"/>
      <sheetName val="Secondary &gt; 5KW IDR"/>
      <sheetName val="Secondary &gt; 5KW Non-IDR"/>
      <sheetName val="Primary Non-IDR"/>
      <sheetName val="Primary IDR"/>
      <sheetName val="Transmission"/>
      <sheetName val="Sheet1"/>
    </sheetNames>
    <sheetDataSet>
      <sheetData sheetId="0">
        <row r="54">
          <cell r="D54" t="str">
            <v>March</v>
          </cell>
        </row>
      </sheetData>
      <sheetData sheetId="1">
        <row r="6">
          <cell r="D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61"/>
  <sheetViews>
    <sheetView tabSelected="1" topLeftCell="C1" zoomScale="75" zoomScaleNormal="75" zoomScaleSheetLayoutView="80" workbookViewId="0">
      <selection activeCell="C1" sqref="C1"/>
    </sheetView>
  </sheetViews>
  <sheetFormatPr defaultColWidth="9" defaultRowHeight="12.75"/>
  <cols>
    <col min="1" max="1" width="9.5703125" style="54" customWidth="1"/>
    <col min="2" max="2" width="21.42578125" style="18" customWidth="1"/>
    <col min="3" max="3" width="4.5703125" style="54" customWidth="1"/>
    <col min="4" max="4" width="9.5703125" style="18" customWidth="1"/>
    <col min="5" max="5" width="19.85546875" style="18" customWidth="1"/>
    <col min="6" max="6" width="2.42578125" style="18" customWidth="1"/>
    <col min="7" max="7" width="15.5703125" style="54" customWidth="1"/>
    <col min="8" max="8" width="20.5703125" style="18" bestFit="1" customWidth="1"/>
    <col min="9" max="9" width="19.85546875" style="18" bestFit="1" customWidth="1"/>
    <col min="10" max="10" width="26.5703125" style="18" bestFit="1" customWidth="1"/>
    <col min="11" max="11" width="17.5703125" style="18" customWidth="1"/>
    <col min="12" max="12" width="19.5703125" style="51" customWidth="1"/>
    <col min="13" max="13" width="15.85546875" style="18" customWidth="1"/>
    <col min="14" max="14" width="15" style="54" customWidth="1"/>
    <col min="15" max="15" width="18.42578125" style="54" bestFit="1" customWidth="1"/>
    <col min="16" max="18" width="15" style="54" customWidth="1"/>
    <col min="19" max="19" width="9" style="18"/>
    <col min="20" max="20" width="12.42578125" style="18" customWidth="1"/>
    <col min="21" max="21" width="8" style="18" customWidth="1"/>
    <col min="22" max="16384" width="9" style="18"/>
  </cols>
  <sheetData>
    <row r="1" spans="1:18" ht="31.7" customHeight="1" thickBot="1">
      <c r="O1" s="216" t="s">
        <v>56</v>
      </c>
    </row>
    <row r="2" spans="1:18" s="53" customFormat="1" ht="15.75" customHeight="1" thickTop="1">
      <c r="A2" s="255"/>
      <c r="B2" s="256"/>
      <c r="C2" s="255"/>
      <c r="D2" s="256"/>
      <c r="E2" s="256"/>
      <c r="F2" s="256"/>
      <c r="G2" s="255"/>
      <c r="H2" s="256"/>
      <c r="I2" s="256"/>
      <c r="J2" s="256"/>
      <c r="K2" s="256"/>
      <c r="L2" s="257"/>
      <c r="M2" s="256"/>
      <c r="N2" s="255"/>
      <c r="O2" s="216" t="s">
        <v>56</v>
      </c>
      <c r="P2" s="184"/>
      <c r="Q2" s="184"/>
      <c r="R2" s="184"/>
    </row>
    <row r="3" spans="1:18" s="53" customFormat="1">
      <c r="A3" s="682" t="s">
        <v>148</v>
      </c>
      <c r="B3" s="682"/>
      <c r="C3" s="682"/>
      <c r="D3" s="682"/>
      <c r="E3" s="682"/>
      <c r="F3" s="682"/>
      <c r="G3" s="682"/>
      <c r="H3" s="682"/>
      <c r="I3" s="682"/>
      <c r="J3" s="682"/>
      <c r="K3" s="682"/>
      <c r="L3" s="682"/>
      <c r="M3" s="682"/>
      <c r="N3" s="682"/>
      <c r="O3" s="216" t="s">
        <v>56</v>
      </c>
      <c r="P3" s="184"/>
      <c r="Q3" s="184"/>
      <c r="R3" s="184"/>
    </row>
    <row r="4" spans="1:18" s="53" customFormat="1">
      <c r="A4" s="683" t="s">
        <v>57</v>
      </c>
      <c r="B4" s="683"/>
      <c r="C4" s="683"/>
      <c r="D4" s="683"/>
      <c r="E4" s="683"/>
      <c r="F4" s="683"/>
      <c r="G4" s="683"/>
      <c r="H4" s="683"/>
      <c r="I4" s="683"/>
      <c r="J4" s="683"/>
      <c r="K4" s="683"/>
      <c r="L4" s="683"/>
      <c r="M4" s="683"/>
      <c r="N4" s="683"/>
      <c r="O4" s="216" t="s">
        <v>56</v>
      </c>
      <c r="P4" s="216"/>
      <c r="Q4" s="216"/>
      <c r="R4" s="216"/>
    </row>
    <row r="5" spans="1:18" s="53" customFormat="1">
      <c r="A5" s="683" t="s">
        <v>0</v>
      </c>
      <c r="B5" s="683"/>
      <c r="C5" s="683"/>
      <c r="D5" s="683"/>
      <c r="E5" s="683"/>
      <c r="F5" s="683"/>
      <c r="G5" s="683"/>
      <c r="H5" s="683"/>
      <c r="I5" s="683"/>
      <c r="J5" s="683"/>
      <c r="K5" s="683"/>
      <c r="L5" s="683"/>
      <c r="M5" s="683"/>
      <c r="N5" s="683"/>
      <c r="O5" s="216" t="s">
        <v>56</v>
      </c>
      <c r="P5" s="216"/>
      <c r="Q5" s="216"/>
      <c r="R5" s="216"/>
    </row>
    <row r="6" spans="1:18" s="53" customFormat="1">
      <c r="A6" s="682" t="str">
        <f>"FOR IMPLEMENTATION "&amp;UPPER(Period)&amp;" 1, "&amp;TEXT(Filing_Year,"0000")</f>
        <v>FOR IMPLEMENTATION SEPTEMBER 1, 2022</v>
      </c>
      <c r="B6" s="682"/>
      <c r="C6" s="682"/>
      <c r="D6" s="682"/>
      <c r="E6" s="682"/>
      <c r="F6" s="682"/>
      <c r="G6" s="682"/>
      <c r="H6" s="682"/>
      <c r="I6" s="682"/>
      <c r="J6" s="682"/>
      <c r="K6" s="682"/>
      <c r="L6" s="682"/>
      <c r="M6" s="682"/>
      <c r="N6" s="682"/>
      <c r="O6" s="216" t="s">
        <v>56</v>
      </c>
      <c r="P6" s="184"/>
      <c r="Q6" s="184"/>
      <c r="R6" s="184"/>
    </row>
    <row r="7" spans="1:18" s="53" customFormat="1" ht="16.7" customHeight="1" thickBot="1">
      <c r="A7" s="258"/>
      <c r="B7" s="259"/>
      <c r="C7" s="260"/>
      <c r="D7" s="259"/>
      <c r="E7" s="259"/>
      <c r="F7" s="259"/>
      <c r="G7" s="260"/>
      <c r="H7" s="259"/>
      <c r="I7" s="259"/>
      <c r="J7" s="259"/>
      <c r="K7" s="259"/>
      <c r="L7" s="261"/>
      <c r="M7" s="259"/>
      <c r="N7" s="260"/>
      <c r="O7" s="216" t="s">
        <v>56</v>
      </c>
      <c r="P7" s="184"/>
      <c r="Q7" s="184"/>
      <c r="R7" s="184"/>
    </row>
    <row r="8" spans="1:18" s="53" customFormat="1" ht="13.5" thickTop="1">
      <c r="A8" s="216" t="s">
        <v>1</v>
      </c>
      <c r="B8" s="216"/>
      <c r="C8" s="216"/>
      <c r="D8" s="216"/>
      <c r="E8" s="216"/>
      <c r="F8" s="216"/>
      <c r="G8" s="216"/>
      <c r="H8" s="216"/>
      <c r="I8" s="216"/>
      <c r="J8" s="216"/>
      <c r="K8" s="216"/>
      <c r="L8" s="216"/>
      <c r="M8" s="216"/>
      <c r="N8" s="216"/>
      <c r="O8" s="216" t="s">
        <v>56</v>
      </c>
      <c r="P8" s="216"/>
      <c r="Q8" s="216"/>
      <c r="R8" s="216"/>
    </row>
    <row r="9" spans="1:18" s="264" customFormat="1" ht="15">
      <c r="A9" s="262" t="s">
        <v>9</v>
      </c>
      <c r="B9" s="263" t="s">
        <v>15</v>
      </c>
      <c r="C9" s="685" t="s">
        <v>16</v>
      </c>
      <c r="D9" s="685"/>
      <c r="E9" s="685"/>
      <c r="G9" s="263" t="s">
        <v>17</v>
      </c>
      <c r="H9" s="263" t="s">
        <v>18</v>
      </c>
      <c r="I9" s="263" t="s">
        <v>19</v>
      </c>
      <c r="J9" s="263" t="s">
        <v>20</v>
      </c>
      <c r="K9" s="263" t="s">
        <v>21</v>
      </c>
      <c r="L9" s="263" t="s">
        <v>22</v>
      </c>
      <c r="M9" s="263" t="s">
        <v>95</v>
      </c>
      <c r="N9" s="263" t="s">
        <v>96</v>
      </c>
      <c r="O9" s="262" t="s">
        <v>56</v>
      </c>
      <c r="P9" s="263"/>
      <c r="Q9" s="263"/>
      <c r="R9" s="263"/>
    </row>
    <row r="10" spans="1:18" ht="69" customHeight="1">
      <c r="A10" s="265" t="s">
        <v>58</v>
      </c>
      <c r="B10" s="266" t="s">
        <v>59</v>
      </c>
      <c r="C10" s="686"/>
      <c r="D10" s="686"/>
      <c r="E10" s="686"/>
      <c r="F10" s="267"/>
      <c r="O10" s="216" t="s">
        <v>56</v>
      </c>
    </row>
    <row r="11" spans="1:18">
      <c r="O11" s="216" t="s">
        <v>56</v>
      </c>
    </row>
    <row r="12" spans="1:18" ht="30.75" customHeight="1">
      <c r="A12" s="265" t="s">
        <v>60</v>
      </c>
      <c r="B12" s="268" t="s">
        <v>61</v>
      </c>
      <c r="C12" s="687">
        <f>'Attach A TCRF Base Rev Req'!K82</f>
        <v>127445239.78141618</v>
      </c>
      <c r="D12" s="687"/>
      <c r="E12" s="687"/>
      <c r="G12" s="688" t="s">
        <v>210</v>
      </c>
      <c r="H12" s="688"/>
      <c r="I12" s="688"/>
      <c r="J12" s="688"/>
      <c r="K12" s="688"/>
      <c r="L12" s="688"/>
      <c r="M12" s="688"/>
      <c r="N12" s="688"/>
      <c r="O12" s="216" t="s">
        <v>56</v>
      </c>
      <c r="P12" s="269"/>
      <c r="Q12" s="269"/>
      <c r="R12" s="269"/>
    </row>
    <row r="13" spans="1:18">
      <c r="D13" s="54"/>
      <c r="O13" s="216" t="s">
        <v>56</v>
      </c>
    </row>
    <row r="14" spans="1:18" ht="33" customHeight="1">
      <c r="A14" s="265" t="s">
        <v>62</v>
      </c>
      <c r="B14" s="268" t="s">
        <v>61</v>
      </c>
      <c r="C14" s="687">
        <f>'Attach A TCRF Base Rev Req'!L82</f>
        <v>0</v>
      </c>
      <c r="D14" s="687"/>
      <c r="E14" s="687"/>
      <c r="G14" s="688" t="s">
        <v>211</v>
      </c>
      <c r="H14" s="688"/>
      <c r="I14" s="688"/>
      <c r="J14" s="688"/>
      <c r="K14" s="688"/>
      <c r="L14" s="688"/>
      <c r="M14" s="688"/>
      <c r="N14" s="688"/>
      <c r="O14" s="216" t="s">
        <v>56</v>
      </c>
      <c r="P14" s="269"/>
      <c r="Q14" s="269"/>
      <c r="R14" s="269"/>
    </row>
    <row r="15" spans="1:18">
      <c r="D15" s="54"/>
      <c r="E15" s="51"/>
      <c r="O15" s="216" t="s">
        <v>56</v>
      </c>
    </row>
    <row r="16" spans="1:18">
      <c r="A16" s="270" t="s">
        <v>63</v>
      </c>
      <c r="B16" s="18" t="s">
        <v>93</v>
      </c>
      <c r="C16" s="689">
        <f>+(C12-C14)*0.5</f>
        <v>63722619.890708089</v>
      </c>
      <c r="D16" s="689"/>
      <c r="E16" s="689"/>
      <c r="G16" s="271" t="s">
        <v>223</v>
      </c>
      <c r="O16" s="216" t="s">
        <v>56</v>
      </c>
    </row>
    <row r="17" spans="1:22">
      <c r="G17" s="271"/>
      <c r="O17" s="216" t="s">
        <v>56</v>
      </c>
    </row>
    <row r="18" spans="1:22">
      <c r="A18" s="270" t="s">
        <v>64</v>
      </c>
      <c r="B18" s="18" t="s">
        <v>65</v>
      </c>
      <c r="C18" s="684" t="s">
        <v>97</v>
      </c>
      <c r="D18" s="684"/>
      <c r="E18" s="684"/>
      <c r="G18" s="271" t="str">
        <f>"TNMP 's billing determinants from prior six months period ("&amp;L27&amp;")"</f>
        <v>TNMP 's billing determinants from prior six months period (Sept - Feb)</v>
      </c>
      <c r="O18" s="216" t="s">
        <v>56</v>
      </c>
    </row>
    <row r="19" spans="1:22">
      <c r="A19" s="270"/>
      <c r="C19" s="55"/>
      <c r="D19" s="55"/>
      <c r="E19" s="55"/>
      <c r="G19" s="271"/>
      <c r="O19" s="216" t="s">
        <v>56</v>
      </c>
    </row>
    <row r="20" spans="1:22">
      <c r="A20" s="270" t="s">
        <v>67</v>
      </c>
      <c r="B20" s="18" t="s">
        <v>68</v>
      </c>
      <c r="C20" s="684" t="s">
        <v>69</v>
      </c>
      <c r="D20" s="684"/>
      <c r="E20" s="684"/>
      <c r="G20" s="271" t="s">
        <v>212</v>
      </c>
      <c r="O20" s="216" t="s">
        <v>56</v>
      </c>
    </row>
    <row r="21" spans="1:22">
      <c r="A21" s="270"/>
      <c r="C21" s="55"/>
      <c r="D21" s="55"/>
      <c r="E21" s="55"/>
      <c r="G21" s="271"/>
      <c r="O21" s="216"/>
    </row>
    <row r="22" spans="1:22">
      <c r="A22" s="270" t="s">
        <v>72</v>
      </c>
      <c r="B22" s="18" t="s">
        <v>94</v>
      </c>
      <c r="C22" s="684" t="s">
        <v>66</v>
      </c>
      <c r="D22" s="684"/>
      <c r="E22" s="684"/>
      <c r="G22" s="271" t="s">
        <v>98</v>
      </c>
      <c r="O22" s="216"/>
    </row>
    <row r="23" spans="1:22">
      <c r="A23" s="270"/>
      <c r="C23" s="272"/>
      <c r="D23" s="272"/>
      <c r="E23" s="272"/>
      <c r="G23" s="271"/>
      <c r="O23" s="216"/>
    </row>
    <row r="24" spans="1:22" s="216" customFormat="1">
      <c r="B24" s="216" t="str">
        <f>+B9</f>
        <v>(a)</v>
      </c>
      <c r="C24" s="682" t="str">
        <f>+C9</f>
        <v>(b)</v>
      </c>
      <c r="D24" s="682"/>
      <c r="E24" s="682"/>
      <c r="G24" s="216" t="str">
        <f t="shared" ref="G24:N24" si="0">+G9</f>
        <v>(c)</v>
      </c>
      <c r="H24" s="216" t="str">
        <f t="shared" si="0"/>
        <v>(d)</v>
      </c>
      <c r="I24" s="216" t="str">
        <f t="shared" si="0"/>
        <v>(e)</v>
      </c>
      <c r="J24" s="216" t="s">
        <v>20</v>
      </c>
      <c r="K24" s="216" t="s">
        <v>21</v>
      </c>
      <c r="L24" s="216" t="str">
        <f>+L9</f>
        <v>(h)</v>
      </c>
      <c r="M24" s="216" t="str">
        <f t="shared" si="0"/>
        <v>(i)</v>
      </c>
      <c r="N24" s="216" t="str">
        <f t="shared" si="0"/>
        <v>(j)</v>
      </c>
      <c r="O24" s="216" t="s">
        <v>56</v>
      </c>
      <c r="T24" s="53"/>
    </row>
    <row r="25" spans="1:22" s="53" customFormat="1">
      <c r="A25" s="216"/>
      <c r="C25" s="273"/>
      <c r="G25" s="216"/>
      <c r="H25" s="216" t="s">
        <v>135</v>
      </c>
      <c r="I25" s="216" t="s">
        <v>144</v>
      </c>
      <c r="J25" s="216" t="s">
        <v>145</v>
      </c>
      <c r="K25" s="216" t="s">
        <v>87</v>
      </c>
      <c r="L25" s="274"/>
      <c r="M25" s="216"/>
      <c r="N25" s="216"/>
      <c r="O25" s="216" t="s">
        <v>56</v>
      </c>
      <c r="P25" s="216"/>
      <c r="Q25" s="216"/>
      <c r="R25" s="216"/>
      <c r="T25" s="216"/>
    </row>
    <row r="26" spans="1:22" s="264" customFormat="1" ht="48" customHeight="1">
      <c r="A26" s="262"/>
      <c r="C26" s="275"/>
      <c r="G26" s="276" t="s">
        <v>241</v>
      </c>
      <c r="H26" s="276" t="s">
        <v>213</v>
      </c>
      <c r="I26" s="276" t="s">
        <v>214</v>
      </c>
      <c r="J26" s="276" t="s">
        <v>215</v>
      </c>
      <c r="K26" s="276" t="s">
        <v>215</v>
      </c>
      <c r="L26" s="277" t="s">
        <v>47</v>
      </c>
      <c r="M26" s="262" t="s">
        <v>136</v>
      </c>
      <c r="N26" s="262" t="s">
        <v>146</v>
      </c>
      <c r="O26" s="262" t="s">
        <v>56</v>
      </c>
      <c r="P26" s="278"/>
      <c r="Q26" s="279"/>
      <c r="R26" s="278"/>
      <c r="T26" s="262"/>
    </row>
    <row r="27" spans="1:22" s="53" customFormat="1">
      <c r="A27" s="216"/>
      <c r="C27" s="216"/>
      <c r="G27" s="216"/>
      <c r="H27" s="216" t="s">
        <v>70</v>
      </c>
      <c r="I27" s="216" t="s">
        <v>71</v>
      </c>
      <c r="J27" s="216" t="s">
        <v>86</v>
      </c>
      <c r="K27" s="216" t="s">
        <v>133</v>
      </c>
      <c r="L27" s="274" t="str">
        <f>VLOOKUP(Period,Parms,2)&amp;" - "&amp;VLOOKUP(Period,Parms,7)</f>
        <v>Sept - Feb</v>
      </c>
      <c r="M27" s="216" t="s">
        <v>132</v>
      </c>
      <c r="N27" s="216"/>
      <c r="O27" s="216" t="s">
        <v>56</v>
      </c>
      <c r="P27" s="184"/>
      <c r="Q27" s="184"/>
      <c r="R27" s="184"/>
      <c r="T27" s="216"/>
    </row>
    <row r="28" spans="1:22">
      <c r="A28" s="270" t="s">
        <v>74</v>
      </c>
      <c r="B28" s="18" t="s">
        <v>36</v>
      </c>
      <c r="G28" s="280">
        <f>Factors!G2</f>
        <v>0.41644625424639103</v>
      </c>
      <c r="H28" s="281">
        <f>+C16</f>
        <v>63722619.890708089</v>
      </c>
      <c r="I28" s="289">
        <f>+H28*G28</f>
        <v>26537046.364251956</v>
      </c>
      <c r="J28" s="290">
        <f>+'WP-Residential'!I21</f>
        <v>4449853.1887423377</v>
      </c>
      <c r="K28" s="290">
        <f>+J28+I28</f>
        <v>30986899.552994296</v>
      </c>
      <c r="L28" s="283">
        <f>SUM('WP-Alloc Fac, Bill Deter'!G4:L4)</f>
        <v>1470761258</v>
      </c>
      <c r="M28" s="226">
        <f>ROUND(+K28/L28,+M51)</f>
        <v>2.1069000000000001E-2</v>
      </c>
      <c r="N28" s="54" t="s">
        <v>73</v>
      </c>
      <c r="O28" s="216" t="s">
        <v>56</v>
      </c>
      <c r="P28" s="226"/>
      <c r="Q28" s="284"/>
      <c r="R28" s="284"/>
      <c r="T28" s="282"/>
      <c r="U28" s="285"/>
      <c r="V28" s="286"/>
    </row>
    <row r="29" spans="1:22">
      <c r="A29" s="287" t="s">
        <v>216</v>
      </c>
      <c r="B29" s="18" t="s">
        <v>150</v>
      </c>
      <c r="G29" s="280">
        <f>Factors!G3</f>
        <v>2.1609454401473795E-3</v>
      </c>
      <c r="H29" s="281">
        <f>+H28</f>
        <v>63722619.890708089</v>
      </c>
      <c r="I29" s="289">
        <f>+H29*G29</f>
        <v>137701.10488707037</v>
      </c>
      <c r="J29" s="290">
        <f>+'WP-Secondary &lt; 5kW'!I21</f>
        <v>-60153.564372718669</v>
      </c>
      <c r="K29" s="290">
        <f>+J29+I29</f>
        <v>77547.540514351698</v>
      </c>
      <c r="L29" s="283">
        <f>SUM('WP-Alloc Fac, Bill Deter'!G5:L5)</f>
        <v>23837165</v>
      </c>
      <c r="M29" s="226">
        <f>ROUND(+K29/L29,M51)</f>
        <v>3.2529999999999998E-3</v>
      </c>
      <c r="N29" s="54" t="s">
        <v>73</v>
      </c>
      <c r="O29" s="216" t="s">
        <v>56</v>
      </c>
      <c r="P29" s="226"/>
      <c r="Q29" s="284"/>
      <c r="R29" s="284"/>
      <c r="T29" s="282"/>
      <c r="U29" s="285"/>
      <c r="V29" s="286"/>
    </row>
    <row r="30" spans="1:22">
      <c r="A30" s="270" t="s">
        <v>75</v>
      </c>
      <c r="B30" s="18" t="s">
        <v>151</v>
      </c>
      <c r="G30" s="288">
        <f>Factors!G4+Factors!G5</f>
        <v>0.25012677521454374</v>
      </c>
      <c r="H30" s="281">
        <f>+H29</f>
        <v>63722619.890708089</v>
      </c>
      <c r="I30" s="289">
        <f>+H30*G30</f>
        <v>15938733.421484957</v>
      </c>
      <c r="J30" s="289">
        <f>+J32+J31</f>
        <v>762818.7686928797</v>
      </c>
      <c r="K30" s="290">
        <f>+J30+I30</f>
        <v>16701552.190177836</v>
      </c>
      <c r="L30" s="291"/>
      <c r="M30" s="292"/>
      <c r="O30" s="216" t="s">
        <v>56</v>
      </c>
      <c r="P30" s="292"/>
      <c r="Q30" s="284"/>
      <c r="R30" s="284"/>
      <c r="U30" s="293"/>
      <c r="V30" s="286"/>
    </row>
    <row r="31" spans="1:22">
      <c r="A31" s="270" t="s">
        <v>217</v>
      </c>
      <c r="D31" s="18" t="s">
        <v>40</v>
      </c>
      <c r="E31" s="294">
        <f xml:space="preserve"> Factors!G4/G30</f>
        <v>0.86250569901216578</v>
      </c>
      <c r="G31" s="295"/>
      <c r="H31" s="281"/>
      <c r="I31" s="289">
        <f>+E31*I30</f>
        <v>13747248.411066452</v>
      </c>
      <c r="J31" s="290">
        <f>+'WP-Secondary &gt; 5KW Non-IDR'!I21</f>
        <v>748381.80671650474</v>
      </c>
      <c r="K31" s="290">
        <f>+J31+I31</f>
        <v>14495630.217782957</v>
      </c>
      <c r="L31" s="283">
        <f>SUM('WP-Alloc Fac, Bill Deter'!G8:L8)</f>
        <v>3452773.29</v>
      </c>
      <c r="M31" s="226">
        <f>ROUND(+K31/L31,M$52)</f>
        <v>4.1982569999999999</v>
      </c>
      <c r="N31" s="54" t="s">
        <v>153</v>
      </c>
      <c r="O31" s="216" t="s">
        <v>56</v>
      </c>
      <c r="P31" s="226"/>
      <c r="Q31" s="284"/>
      <c r="R31" s="284"/>
      <c r="T31" s="282"/>
      <c r="U31" s="285"/>
      <c r="V31" s="286"/>
    </row>
    <row r="32" spans="1:22">
      <c r="A32" s="270" t="s">
        <v>218</v>
      </c>
      <c r="D32" s="18" t="s">
        <v>39</v>
      </c>
      <c r="E32" s="294">
        <f xml:space="preserve"> Factors!G5/G30</f>
        <v>0.13749430098783438</v>
      </c>
      <c r="G32" s="295"/>
      <c r="H32" s="281"/>
      <c r="I32" s="289">
        <f>+E32*I30</f>
        <v>2191485.0104185077</v>
      </c>
      <c r="J32" s="290">
        <f>+'WP-Secondary &gt; 5KW IDR'!I21</f>
        <v>14436.961976374907</v>
      </c>
      <c r="K32" s="290">
        <f>+J32+I32</f>
        <v>2205921.9723948827</v>
      </c>
      <c r="L32" s="283">
        <f>SUM('WP-Alloc Fac, Bill Deter'!G7:L7)</f>
        <v>386229.63333167561</v>
      </c>
      <c r="M32" s="226">
        <f>ROUND(+K32/L32,M$52)</f>
        <v>5.7114260000000003</v>
      </c>
      <c r="N32" s="54" t="s">
        <v>152</v>
      </c>
      <c r="O32" s="216" t="s">
        <v>56</v>
      </c>
      <c r="P32" s="226"/>
      <c r="Q32" s="284"/>
      <c r="R32" s="284"/>
      <c r="T32" s="282"/>
      <c r="U32" s="285"/>
      <c r="V32" s="286"/>
    </row>
    <row r="33" spans="1:22">
      <c r="A33" s="270" t="s">
        <v>77</v>
      </c>
      <c r="E33" s="296">
        <f>+E31+E32</f>
        <v>1.0000000000000002</v>
      </c>
      <c r="G33" s="295"/>
      <c r="H33" s="281"/>
      <c r="I33" s="289"/>
      <c r="J33" s="289"/>
      <c r="K33" s="290"/>
      <c r="L33" s="291"/>
      <c r="M33" s="226"/>
      <c r="O33" s="216" t="s">
        <v>56</v>
      </c>
      <c r="P33" s="226"/>
      <c r="Q33" s="284"/>
      <c r="R33" s="284"/>
      <c r="U33" s="293"/>
      <c r="V33" s="286"/>
    </row>
    <row r="34" spans="1:22">
      <c r="A34" s="270" t="s">
        <v>78</v>
      </c>
      <c r="B34" s="18" t="s">
        <v>41</v>
      </c>
      <c r="G34" s="288">
        <f>Factors!G6+Factors!G7</f>
        <v>8.6369062583834727E-2</v>
      </c>
      <c r="H34" s="281">
        <f>+H30</f>
        <v>63722619.890708089</v>
      </c>
      <c r="I34" s="289">
        <f>+H34*G34</f>
        <v>5503662.9453464784</v>
      </c>
      <c r="J34" s="289">
        <f>+J36+J35</f>
        <v>-391525.51721800637</v>
      </c>
      <c r="K34" s="290">
        <f>+J34+I34</f>
        <v>5112137.4281284716</v>
      </c>
      <c r="L34" s="291"/>
      <c r="M34" s="226"/>
      <c r="O34" s="216" t="s">
        <v>56</v>
      </c>
      <c r="P34" s="226"/>
      <c r="Q34" s="284"/>
      <c r="R34" s="284"/>
      <c r="U34" s="293"/>
      <c r="V34" s="286"/>
    </row>
    <row r="35" spans="1:22">
      <c r="A35" s="270" t="s">
        <v>219</v>
      </c>
      <c r="B35" s="297"/>
      <c r="D35" s="18" t="s">
        <v>40</v>
      </c>
      <c r="E35" s="294">
        <f xml:space="preserve"> Factors!G6/G34</f>
        <v>0.39305635521382837</v>
      </c>
      <c r="G35" s="295"/>
      <c r="H35" s="281"/>
      <c r="I35" s="289">
        <f>+E35*I34</f>
        <v>2163249.6976232901</v>
      </c>
      <c r="J35" s="290">
        <f>+'WP-Primary Non-IDR'!I21</f>
        <v>-62540.415506084391</v>
      </c>
      <c r="K35" s="290">
        <f>+J35+I35</f>
        <v>2100709.2821172057</v>
      </c>
      <c r="L35" s="283">
        <f>SUM('WP-Alloc Fac, Bill Deter'!G12:L12)</f>
        <v>663727.04</v>
      </c>
      <c r="M35" s="226">
        <f>ROUND(+K35/L35,M$52)</f>
        <v>3.1650200000000002</v>
      </c>
      <c r="N35" s="54" t="s">
        <v>153</v>
      </c>
      <c r="O35" s="216" t="s">
        <v>56</v>
      </c>
      <c r="P35" s="226"/>
      <c r="Q35" s="284"/>
      <c r="R35" s="284"/>
      <c r="T35" s="282"/>
      <c r="U35" s="285"/>
      <c r="V35" s="286"/>
    </row>
    <row r="36" spans="1:22">
      <c r="A36" s="270" t="s">
        <v>220</v>
      </c>
      <c r="B36" s="297"/>
      <c r="D36" s="18" t="s">
        <v>39</v>
      </c>
      <c r="E36" s="294">
        <f xml:space="preserve"> Factors!G7/G34</f>
        <v>0.60694364478617169</v>
      </c>
      <c r="G36" s="295"/>
      <c r="H36" s="281"/>
      <c r="I36" s="289">
        <f>+E36*I34</f>
        <v>3340413.2477231883</v>
      </c>
      <c r="J36" s="290">
        <f>+'WP-Primary IDR'!I21</f>
        <v>-328985.10171192198</v>
      </c>
      <c r="K36" s="290">
        <f>+J36+I36</f>
        <v>3011428.1460112664</v>
      </c>
      <c r="L36" s="283">
        <f>SUM('WP-Alloc Fac, Bill Deter'!G11:L11)</f>
        <v>563682.43840757594</v>
      </c>
      <c r="M36" s="226">
        <f>ROUND(+K36/L36,M$52)</f>
        <v>5.3424199999999997</v>
      </c>
      <c r="N36" s="54" t="s">
        <v>152</v>
      </c>
      <c r="O36" s="216" t="s">
        <v>56</v>
      </c>
      <c r="P36" s="226"/>
      <c r="Q36" s="284"/>
      <c r="R36" s="284"/>
      <c r="T36" s="282"/>
      <c r="U36" s="285"/>
      <c r="V36" s="286"/>
    </row>
    <row r="37" spans="1:22">
      <c r="A37" s="270" t="s">
        <v>79</v>
      </c>
      <c r="E37" s="249">
        <f>+E35+E36</f>
        <v>1</v>
      </c>
      <c r="G37" s="295"/>
      <c r="H37" s="281"/>
      <c r="I37" s="289"/>
      <c r="J37" s="289"/>
      <c r="K37" s="290"/>
      <c r="L37" s="291"/>
      <c r="M37" s="226"/>
      <c r="O37" s="216" t="s">
        <v>56</v>
      </c>
      <c r="P37" s="226"/>
      <c r="Q37" s="284"/>
      <c r="R37" s="284"/>
      <c r="U37" s="293"/>
      <c r="V37" s="286"/>
    </row>
    <row r="38" spans="1:22">
      <c r="A38" s="270" t="s">
        <v>80</v>
      </c>
      <c r="B38" s="18" t="s">
        <v>42</v>
      </c>
      <c r="G38" s="280">
        <f>Factors!G8</f>
        <v>0.244896962515083</v>
      </c>
      <c r="H38" s="281">
        <f>+H34</f>
        <v>63722619.890708089</v>
      </c>
      <c r="I38" s="289">
        <f>+H38*G38</f>
        <v>15605476.054737622</v>
      </c>
      <c r="J38" s="290">
        <f>+'WP-Transmission'!I21</f>
        <v>115090.81623752788</v>
      </c>
      <c r="K38" s="290">
        <f>+J38+I38</f>
        <v>15720566.87097515</v>
      </c>
      <c r="L38" s="283">
        <f>SUM('WP-Alloc Fac, Bill Deter'!G14:L14)</f>
        <v>3338765.9458825788</v>
      </c>
      <c r="M38" s="226">
        <f>ROUND(+K38/L38,M$52)</f>
        <v>4.7084960000000002</v>
      </c>
      <c r="N38" s="54" t="s">
        <v>76</v>
      </c>
      <c r="O38" s="216" t="s">
        <v>56</v>
      </c>
      <c r="P38" s="226"/>
      <c r="Q38" s="284"/>
      <c r="R38" s="284"/>
      <c r="T38" s="282"/>
      <c r="U38" s="285"/>
      <c r="V38" s="286"/>
    </row>
    <row r="39" spans="1:22">
      <c r="A39" s="270" t="s">
        <v>82</v>
      </c>
      <c r="G39" s="295"/>
      <c r="H39" s="281"/>
      <c r="I39" s="289"/>
      <c r="J39" s="289"/>
      <c r="K39" s="289"/>
      <c r="L39" s="55"/>
      <c r="M39" s="298"/>
      <c r="O39" s="216" t="s">
        <v>56</v>
      </c>
      <c r="P39" s="284"/>
      <c r="Q39" s="284"/>
      <c r="R39" s="284"/>
      <c r="T39" s="282"/>
    </row>
    <row r="40" spans="1:22" ht="15">
      <c r="A40" s="270" t="s">
        <v>83</v>
      </c>
      <c r="B40" s="18" t="s">
        <v>43</v>
      </c>
      <c r="G40" s="299">
        <f>Factors!G9</f>
        <v>0</v>
      </c>
      <c r="H40" s="281">
        <f>+H39</f>
        <v>0</v>
      </c>
      <c r="I40" s="330">
        <f>+H40*G40</f>
        <v>0</v>
      </c>
      <c r="J40" s="330">
        <f>+I40*H40</f>
        <v>0</v>
      </c>
      <c r="K40" s="330">
        <f>+J40+I40</f>
        <v>0</v>
      </c>
      <c r="L40" s="55" t="s">
        <v>81</v>
      </c>
      <c r="M40" s="298">
        <v>0</v>
      </c>
      <c r="N40" s="54" t="s">
        <v>73</v>
      </c>
      <c r="O40" s="216" t="s">
        <v>56</v>
      </c>
      <c r="P40" s="284"/>
      <c r="Q40" s="284"/>
      <c r="R40" s="284"/>
      <c r="T40" s="300"/>
    </row>
    <row r="41" spans="1:22" ht="13.5" thickBot="1">
      <c r="A41" s="301" t="s">
        <v>134</v>
      </c>
      <c r="B41" s="302"/>
      <c r="C41" s="303"/>
      <c r="D41" s="302"/>
      <c r="E41" s="302"/>
      <c r="F41" s="302"/>
      <c r="G41" s="304">
        <f>SUM(G28:G40)</f>
        <v>0.99999999999999978</v>
      </c>
      <c r="H41" s="302"/>
      <c r="I41" s="305">
        <f>+I28+I29+I32+I31+I36+I35+I38+I39+I40</f>
        <v>63722619.890708089</v>
      </c>
      <c r="J41" s="305">
        <f>+J40+J39+J38+J35+J36+J31+J32+J29+J28</f>
        <v>4876083.6920820205</v>
      </c>
      <c r="K41" s="305">
        <f>+K40+K39+K38+K35+K36+K31+K32+K29+K28</f>
        <v>68598703.582790107</v>
      </c>
      <c r="L41" s="306"/>
      <c r="M41" s="302"/>
      <c r="N41" s="303"/>
      <c r="O41" s="216" t="s">
        <v>56</v>
      </c>
      <c r="P41" s="284"/>
      <c r="Q41" s="307"/>
      <c r="R41" s="284"/>
      <c r="T41" s="308"/>
    </row>
    <row r="42" spans="1:22" ht="13.5" thickTop="1">
      <c r="B42" s="177"/>
      <c r="C42" s="182"/>
      <c r="D42" s="177"/>
      <c r="E42" s="177"/>
      <c r="F42" s="177"/>
      <c r="G42" s="309"/>
      <c r="H42" s="177"/>
      <c r="I42" s="228"/>
      <c r="J42" s="228"/>
      <c r="K42" s="228"/>
      <c r="L42" s="310"/>
      <c r="M42" s="177"/>
      <c r="N42" s="182"/>
      <c r="O42" s="216" t="s">
        <v>56</v>
      </c>
      <c r="P42" s="182"/>
      <c r="Q42" s="182"/>
      <c r="R42" s="182"/>
    </row>
    <row r="43" spans="1:22">
      <c r="O43" s="216" t="s">
        <v>56</v>
      </c>
    </row>
    <row r="44" spans="1:22">
      <c r="A44" s="216" t="s">
        <v>56</v>
      </c>
      <c r="B44" s="216" t="s">
        <v>56</v>
      </c>
      <c r="C44" s="216" t="s">
        <v>56</v>
      </c>
      <c r="D44" s="216" t="s">
        <v>56</v>
      </c>
      <c r="E44" s="216" t="s">
        <v>56</v>
      </c>
      <c r="F44" s="216"/>
      <c r="G44" s="216" t="s">
        <v>56</v>
      </c>
      <c r="H44" s="216" t="s">
        <v>56</v>
      </c>
      <c r="I44" s="216" t="s">
        <v>56</v>
      </c>
      <c r="J44" s="216" t="s">
        <v>56</v>
      </c>
      <c r="K44" s="216" t="s">
        <v>56</v>
      </c>
      <c r="L44" s="216" t="s">
        <v>56</v>
      </c>
      <c r="M44" s="216" t="s">
        <v>56</v>
      </c>
      <c r="N44" s="216" t="s">
        <v>56</v>
      </c>
      <c r="O44" s="216" t="s">
        <v>56</v>
      </c>
      <c r="P44" s="216"/>
      <c r="Q44" s="216"/>
      <c r="R44" s="216"/>
    </row>
    <row r="46" spans="1:22">
      <c r="M46" s="311"/>
    </row>
    <row r="48" spans="1:22" hidden="1">
      <c r="B48" s="18" t="s">
        <v>90</v>
      </c>
      <c r="C48" s="18"/>
      <c r="D48" s="18" t="s">
        <v>91</v>
      </c>
    </row>
    <row r="49" spans="2:24">
      <c r="K49" s="51"/>
    </row>
    <row r="50" spans="2:24" ht="13.5" thickBot="1">
      <c r="B50" s="271" t="s">
        <v>119</v>
      </c>
      <c r="D50" s="54"/>
      <c r="E50" s="54"/>
      <c r="F50" s="54"/>
      <c r="H50" s="54"/>
      <c r="I50" s="54"/>
      <c r="J50" s="54"/>
      <c r="K50" s="54"/>
      <c r="L50" s="54"/>
      <c r="M50" s="54"/>
    </row>
    <row r="51" spans="2:24">
      <c r="B51" s="312" t="s">
        <v>113</v>
      </c>
      <c r="C51" s="186"/>
      <c r="D51" s="313" t="s">
        <v>51</v>
      </c>
      <c r="L51" s="51" t="s">
        <v>84</v>
      </c>
      <c r="M51" s="51">
        <v>6</v>
      </c>
    </row>
    <row r="52" spans="2:24" ht="13.5" thickBot="1">
      <c r="B52" s="314" t="s">
        <v>114</v>
      </c>
      <c r="C52" s="315"/>
      <c r="D52" s="316">
        <v>2022</v>
      </c>
      <c r="L52" s="51" t="s">
        <v>232</v>
      </c>
      <c r="M52" s="51">
        <v>6</v>
      </c>
    </row>
    <row r="53" spans="2:24" ht="13.5" thickBot="1">
      <c r="L53" s="51" t="s">
        <v>115</v>
      </c>
    </row>
    <row r="54" spans="2:24">
      <c r="L54" s="317"/>
      <c r="M54" s="187"/>
      <c r="N54" s="186"/>
      <c r="O54" s="186"/>
      <c r="P54" s="186"/>
      <c r="Q54" s="186"/>
      <c r="R54" s="186"/>
      <c r="S54" s="187"/>
      <c r="T54" s="187"/>
      <c r="U54" s="187"/>
      <c r="V54" s="187"/>
      <c r="W54" s="187"/>
      <c r="X54" s="313"/>
    </row>
    <row r="55" spans="2:24" ht="13.5" thickBot="1">
      <c r="B55" s="18" t="s">
        <v>122</v>
      </c>
      <c r="L55" s="318"/>
      <c r="M55" s="177"/>
      <c r="N55" s="182"/>
      <c r="O55" s="182"/>
      <c r="P55" s="182"/>
      <c r="Q55" s="182"/>
      <c r="R55" s="182"/>
      <c r="S55" s="177"/>
      <c r="T55" s="177"/>
      <c r="U55" s="177"/>
      <c r="V55" s="177"/>
      <c r="W55" s="177"/>
      <c r="X55" s="319"/>
    </row>
    <row r="56" spans="2:24" ht="13.5" thickBot="1">
      <c r="B56" s="18" t="s">
        <v>124</v>
      </c>
      <c r="L56" s="320" t="s">
        <v>116</v>
      </c>
      <c r="M56" s="312" t="s">
        <v>117</v>
      </c>
      <c r="N56" s="186"/>
      <c r="O56" s="186"/>
      <c r="P56" s="186"/>
      <c r="Q56" s="186"/>
      <c r="R56" s="186"/>
      <c r="S56" s="312" t="s">
        <v>118</v>
      </c>
      <c r="T56" s="187"/>
      <c r="U56" s="187"/>
      <c r="V56" s="187"/>
      <c r="W56" s="187"/>
      <c r="X56" s="313"/>
    </row>
    <row r="57" spans="2:24">
      <c r="B57" s="18" t="s">
        <v>120</v>
      </c>
      <c r="L57" s="320" t="s">
        <v>102</v>
      </c>
      <c r="M57" s="321" t="s">
        <v>101</v>
      </c>
      <c r="N57" s="322" t="s">
        <v>103</v>
      </c>
      <c r="O57" s="322" t="s">
        <v>50</v>
      </c>
      <c r="P57" s="322" t="s">
        <v>104</v>
      </c>
      <c r="Q57" s="322" t="s">
        <v>105</v>
      </c>
      <c r="R57" s="323" t="s">
        <v>106</v>
      </c>
      <c r="S57" s="312" t="s">
        <v>50</v>
      </c>
      <c r="T57" s="187" t="s">
        <v>104</v>
      </c>
      <c r="U57" s="187" t="s">
        <v>105</v>
      </c>
      <c r="V57" s="187" t="s">
        <v>106</v>
      </c>
      <c r="W57" s="187" t="s">
        <v>107</v>
      </c>
      <c r="X57" s="313" t="s">
        <v>111</v>
      </c>
    </row>
    <row r="58" spans="2:24" ht="13.5" thickBot="1">
      <c r="B58" s="18" t="s">
        <v>128</v>
      </c>
      <c r="L58" s="324" t="s">
        <v>51</v>
      </c>
      <c r="M58" s="325" t="s">
        <v>107</v>
      </c>
      <c r="N58" s="326" t="s">
        <v>111</v>
      </c>
      <c r="O58" s="326" t="s">
        <v>108</v>
      </c>
      <c r="P58" s="326" t="s">
        <v>109</v>
      </c>
      <c r="Q58" s="326" t="s">
        <v>110</v>
      </c>
      <c r="R58" s="327" t="s">
        <v>112</v>
      </c>
      <c r="S58" s="314" t="s">
        <v>108</v>
      </c>
      <c r="T58" s="328" t="s">
        <v>109</v>
      </c>
      <c r="U58" s="328" t="s">
        <v>110</v>
      </c>
      <c r="V58" s="328" t="s">
        <v>112</v>
      </c>
      <c r="W58" s="328" t="s">
        <v>101</v>
      </c>
      <c r="X58" s="329" t="s">
        <v>103</v>
      </c>
    </row>
    <row r="59" spans="2:24">
      <c r="B59" s="18" t="s">
        <v>121</v>
      </c>
    </row>
    <row r="60" spans="2:24">
      <c r="B60" s="18" t="s">
        <v>224</v>
      </c>
    </row>
    <row r="61" spans="2:24">
      <c r="B61" s="18" t="s">
        <v>123</v>
      </c>
    </row>
  </sheetData>
  <mergeCells count="15">
    <mergeCell ref="C24:E24"/>
    <mergeCell ref="C12:E12"/>
    <mergeCell ref="G12:N12"/>
    <mergeCell ref="C14:E14"/>
    <mergeCell ref="G14:N14"/>
    <mergeCell ref="C16:E16"/>
    <mergeCell ref="C18:E18"/>
    <mergeCell ref="C22:E22"/>
    <mergeCell ref="A3:N3"/>
    <mergeCell ref="A4:N4"/>
    <mergeCell ref="A5:N5"/>
    <mergeCell ref="A6:N6"/>
    <mergeCell ref="C20:E20"/>
    <mergeCell ref="C9:E9"/>
    <mergeCell ref="C10:E10"/>
  </mergeCells>
  <dataValidations count="3">
    <dataValidation type="list" allowBlank="1" showInputMessage="1" showErrorMessage="1" sqref="D48" xr:uid="{00000000-0002-0000-0000-000000000000}">
      <formula1>Revenue_Source</formula1>
    </dataValidation>
    <dataValidation type="list" allowBlank="1" showInputMessage="1" showErrorMessage="1" promptTitle="Select either March or September" prompt="TCRF rates updated on March and September each year" sqref="D51" xr:uid="{00000000-0002-0000-0000-000001000000}">
      <formula1>Filing</formula1>
    </dataValidation>
    <dataValidation type="whole" allowBlank="1" showInputMessage="1" showErrorMessage="1" promptTitle="Input year between 2011 and 2020" prompt="Cell has been set to allow only whole years between 2011 and 2020._x000a_" sqref="D52" xr:uid="{00000000-0002-0000-0000-000002000000}">
      <formula1>2011</formula1>
      <formula2>2030</formula2>
    </dataValidation>
  </dataValidations>
  <pageMargins left="0.5" right="0.5" top="1" bottom="1" header="0.3" footer="0.3"/>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E110"/>
  <sheetViews>
    <sheetView view="pageBreakPreview" zoomScale="90" zoomScaleNormal="90" zoomScaleSheetLayoutView="90" workbookViewId="0">
      <selection sqref="A1:N1"/>
    </sheetView>
  </sheetViews>
  <sheetFormatPr defaultColWidth="9.140625" defaultRowHeight="12.75"/>
  <cols>
    <col min="1" max="1" width="9.140625" style="252"/>
    <col min="2" max="2" width="10.140625" style="18" bestFit="1" customWidth="1"/>
    <col min="3" max="3" width="14" style="18" customWidth="1"/>
    <col min="4" max="4" width="37.42578125" style="18" bestFit="1" customWidth="1"/>
    <col min="5" max="5" width="17.5703125" style="18" bestFit="1" customWidth="1"/>
    <col min="6" max="6" width="15.5703125" style="18" hidden="1" customWidth="1"/>
    <col min="7" max="7" width="17.5703125" style="18" customWidth="1"/>
    <col min="8" max="8" width="23.85546875" style="18" bestFit="1" customWidth="1"/>
    <col min="9" max="9" width="17.42578125" style="18" customWidth="1"/>
    <col min="10" max="10" width="16.85546875" style="18" bestFit="1" customWidth="1"/>
    <col min="11" max="11" width="18.42578125" style="18" bestFit="1" customWidth="1"/>
    <col min="12" max="12" width="12" style="18" bestFit="1" customWidth="1"/>
    <col min="13" max="13" width="21.42578125" style="18" customWidth="1"/>
    <col min="14" max="14" width="20" style="18" customWidth="1"/>
    <col min="15" max="15" width="8.140625" style="18" customWidth="1"/>
    <col min="16" max="16" width="13.85546875" style="18" bestFit="1" customWidth="1"/>
    <col min="17" max="17" width="13.42578125" style="18" bestFit="1" customWidth="1"/>
    <col min="18" max="18" width="12.140625" style="18" bestFit="1" customWidth="1"/>
    <col min="19" max="19" width="14" style="18" bestFit="1" customWidth="1"/>
    <col min="20" max="16384" width="9.140625" style="18"/>
  </cols>
  <sheetData>
    <row r="1" spans="1:20">
      <c r="A1" s="682" t="str">
        <f>'Attach A TCRF Calculation'!A3:N3</f>
        <v>TEXAS-NEW MEXICO POWER COMPANY</v>
      </c>
      <c r="B1" s="682"/>
      <c r="C1" s="682"/>
      <c r="D1" s="682"/>
      <c r="E1" s="682"/>
      <c r="F1" s="682"/>
      <c r="G1" s="682"/>
      <c r="H1" s="682"/>
      <c r="I1" s="682"/>
      <c r="J1" s="682"/>
      <c r="K1" s="682"/>
      <c r="L1" s="682"/>
      <c r="M1" s="682"/>
      <c r="N1" s="682"/>
    </row>
    <row r="2" spans="1:20">
      <c r="A2" s="682" t="s">
        <v>147</v>
      </c>
      <c r="B2" s="682"/>
      <c r="C2" s="682"/>
      <c r="D2" s="682"/>
      <c r="E2" s="682"/>
      <c r="F2" s="682"/>
      <c r="G2" s="682"/>
      <c r="H2" s="682"/>
      <c r="I2" s="682"/>
      <c r="J2" s="682"/>
      <c r="K2" s="682"/>
      <c r="L2" s="682"/>
      <c r="M2" s="682"/>
      <c r="N2" s="682"/>
    </row>
    <row r="3" spans="1:20">
      <c r="A3" s="683" t="s">
        <v>0</v>
      </c>
      <c r="B3" s="683"/>
      <c r="C3" s="683"/>
      <c r="D3" s="683"/>
      <c r="E3" s="683"/>
      <c r="F3" s="683"/>
      <c r="G3" s="683"/>
      <c r="H3" s="683"/>
      <c r="I3" s="683"/>
      <c r="J3" s="683"/>
      <c r="K3" s="683"/>
      <c r="L3" s="683"/>
      <c r="M3" s="683"/>
      <c r="N3" s="683"/>
    </row>
    <row r="4" spans="1:20">
      <c r="A4" s="682" t="str">
        <f>"FOR IMPLEMENTATION "&amp;UPPER(Period)&amp;" 1, "&amp;TEXT(Filing_Year,"0000")</f>
        <v>FOR IMPLEMENTATION SEPTEMBER 1, 2022</v>
      </c>
      <c r="B4" s="682"/>
      <c r="C4" s="682"/>
      <c r="D4" s="682"/>
      <c r="E4" s="682"/>
      <c r="F4" s="682"/>
      <c r="G4" s="682"/>
      <c r="H4" s="682"/>
      <c r="I4" s="682"/>
      <c r="J4" s="682"/>
      <c r="K4" s="682"/>
      <c r="L4" s="682"/>
      <c r="M4" s="682"/>
      <c r="N4" s="682"/>
    </row>
    <row r="5" spans="1:20" ht="13.5" thickBot="1">
      <c r="A5" s="181"/>
      <c r="B5" s="182"/>
      <c r="C5" s="182"/>
      <c r="D5" s="182"/>
      <c r="E5" s="182"/>
      <c r="F5" s="182"/>
      <c r="G5" s="183"/>
      <c r="H5" s="182"/>
      <c r="I5" s="182"/>
      <c r="J5" s="182"/>
      <c r="K5" s="182"/>
      <c r="L5" s="182"/>
      <c r="M5" s="480"/>
      <c r="N5" s="182"/>
    </row>
    <row r="6" spans="1:20">
      <c r="A6" s="185"/>
      <c r="B6" s="186"/>
      <c r="C6" s="186"/>
      <c r="D6" s="187"/>
      <c r="E6" s="186"/>
      <c r="F6" s="186"/>
      <c r="G6" s="188"/>
      <c r="H6" s="189"/>
      <c r="I6" s="187"/>
      <c r="J6" s="186"/>
      <c r="K6" s="187"/>
      <c r="L6" s="187"/>
      <c r="M6" s="190" t="s">
        <v>33</v>
      </c>
      <c r="N6" s="190" t="s">
        <v>35</v>
      </c>
    </row>
    <row r="7" spans="1:20">
      <c r="A7" s="191" t="s">
        <v>1</v>
      </c>
      <c r="B7" s="480"/>
      <c r="C7" s="480" t="s">
        <v>2</v>
      </c>
      <c r="D7" s="480"/>
      <c r="E7" s="480" t="s">
        <v>3</v>
      </c>
      <c r="F7" s="480" t="s">
        <v>4</v>
      </c>
      <c r="G7" s="192" t="s">
        <v>225</v>
      </c>
      <c r="H7" s="193" t="s">
        <v>5</v>
      </c>
      <c r="I7" s="480" t="s">
        <v>6</v>
      </c>
      <c r="J7" s="480" t="s">
        <v>154</v>
      </c>
      <c r="K7" s="194"/>
      <c r="L7" s="194"/>
      <c r="M7" s="480" t="s">
        <v>135</v>
      </c>
      <c r="N7" s="480" t="s">
        <v>135</v>
      </c>
    </row>
    <row r="8" spans="1:20">
      <c r="A8" s="195" t="s">
        <v>9</v>
      </c>
      <c r="B8" s="196" t="s">
        <v>32</v>
      </c>
      <c r="C8" s="196" t="s">
        <v>10</v>
      </c>
      <c r="D8" s="196" t="s">
        <v>7</v>
      </c>
      <c r="E8" s="196" t="s">
        <v>9</v>
      </c>
      <c r="F8" s="196" t="s">
        <v>11</v>
      </c>
      <c r="G8" s="197" t="s">
        <v>264</v>
      </c>
      <c r="H8" s="198" t="s">
        <v>12</v>
      </c>
      <c r="I8" s="196" t="s">
        <v>12</v>
      </c>
      <c r="J8" s="196" t="s">
        <v>11</v>
      </c>
      <c r="K8" s="196" t="s">
        <v>13</v>
      </c>
      <c r="L8" s="196" t="s">
        <v>14</v>
      </c>
      <c r="M8" s="196" t="s">
        <v>222</v>
      </c>
      <c r="N8" s="196" t="s">
        <v>222</v>
      </c>
    </row>
    <row r="9" spans="1:20">
      <c r="A9" s="342"/>
      <c r="B9" s="580"/>
      <c r="C9" s="199" t="s">
        <v>15</v>
      </c>
      <c r="D9" s="199" t="s">
        <v>16</v>
      </c>
      <c r="E9" s="199" t="s">
        <v>17</v>
      </c>
      <c r="F9" s="199" t="s">
        <v>18</v>
      </c>
      <c r="G9" s="200" t="s">
        <v>19</v>
      </c>
      <c r="H9" s="201" t="s">
        <v>20</v>
      </c>
      <c r="I9" s="199" t="s">
        <v>21</v>
      </c>
      <c r="J9" s="199" t="s">
        <v>22</v>
      </c>
      <c r="K9" s="199" t="s">
        <v>23</v>
      </c>
      <c r="L9" s="199" t="s">
        <v>24</v>
      </c>
      <c r="M9" s="199" t="s">
        <v>25</v>
      </c>
      <c r="N9" s="199" t="s">
        <v>85</v>
      </c>
      <c r="O9" s="51"/>
      <c r="P9" s="244"/>
      <c r="Q9" s="534"/>
      <c r="R9" s="244"/>
      <c r="S9" s="240"/>
      <c r="T9" s="344"/>
    </row>
    <row r="10" spans="1:20">
      <c r="A10" s="342"/>
      <c r="B10" s="580"/>
      <c r="C10" s="199"/>
      <c r="D10" s="199"/>
      <c r="E10" s="199"/>
      <c r="F10" s="199"/>
      <c r="G10" s="200"/>
      <c r="H10" s="201"/>
      <c r="I10" s="199"/>
      <c r="J10" s="199"/>
      <c r="K10" s="199"/>
      <c r="L10" s="199"/>
      <c r="M10" s="199"/>
      <c r="N10" s="199"/>
      <c r="P10" s="244"/>
      <c r="Q10" s="344"/>
      <c r="R10" s="344"/>
    </row>
    <row r="11" spans="1:20">
      <c r="A11" s="181">
        <v>1</v>
      </c>
      <c r="B11" s="579"/>
      <c r="C11" s="485">
        <v>40192</v>
      </c>
      <c r="D11" s="486" t="s">
        <v>176</v>
      </c>
      <c r="E11" s="487">
        <v>37535</v>
      </c>
      <c r="F11" s="488">
        <f t="shared" ref="F11:F29" si="0">E$89</f>
        <v>72490325.251999989</v>
      </c>
      <c r="G11" s="226">
        <v>0</v>
      </c>
      <c r="H11" s="489">
        <v>0</v>
      </c>
      <c r="I11" s="489">
        <f t="shared" ref="I11:I43" si="1">H11-G11</f>
        <v>0</v>
      </c>
      <c r="J11" s="490">
        <f t="shared" ref="J11:J26" si="2">E$90</f>
        <v>1948487.0229999998</v>
      </c>
      <c r="K11" s="290">
        <f t="shared" ref="K11:K43" si="3">+H11*J11</f>
        <v>0</v>
      </c>
      <c r="L11" s="290">
        <f t="shared" ref="L11:L43" si="4">+G11*J11</f>
        <v>0</v>
      </c>
      <c r="M11" s="290">
        <f t="shared" ref="M11:M43" si="5">+K11-L11</f>
        <v>0</v>
      </c>
      <c r="N11" s="290">
        <f t="shared" ref="N11:N43" si="6">+(K11-L11)/2</f>
        <v>0</v>
      </c>
      <c r="O11" s="51"/>
    </row>
    <row r="12" spans="1:20">
      <c r="A12" s="181">
        <f>A11+1</f>
        <v>2</v>
      </c>
      <c r="B12" s="580"/>
      <c r="C12" s="485">
        <v>40492</v>
      </c>
      <c r="D12" s="486" t="s">
        <v>175</v>
      </c>
      <c r="E12" s="487">
        <v>38569</v>
      </c>
      <c r="F12" s="488">
        <f t="shared" si="0"/>
        <v>72490325.251999989</v>
      </c>
      <c r="G12" s="226">
        <v>0</v>
      </c>
      <c r="H12" s="489">
        <v>0</v>
      </c>
      <c r="I12" s="489">
        <f t="shared" si="1"/>
        <v>0</v>
      </c>
      <c r="J12" s="490">
        <f t="shared" si="2"/>
        <v>1948487.0229999998</v>
      </c>
      <c r="K12" s="290">
        <f t="shared" si="3"/>
        <v>0</v>
      </c>
      <c r="L12" s="290">
        <f t="shared" si="4"/>
        <v>0</v>
      </c>
      <c r="M12" s="290">
        <f t="shared" si="5"/>
        <v>0</v>
      </c>
      <c r="N12" s="290">
        <f t="shared" si="6"/>
        <v>0</v>
      </c>
      <c r="O12" s="51"/>
    </row>
    <row r="13" spans="1:20">
      <c r="A13" s="181">
        <f t="shared" ref="A13:A15" si="7">A12+1</f>
        <v>3</v>
      </c>
      <c r="B13" s="484"/>
      <c r="C13" s="485">
        <v>42272</v>
      </c>
      <c r="D13" s="486" t="s">
        <v>253</v>
      </c>
      <c r="E13" s="487">
        <v>44746</v>
      </c>
      <c r="F13" s="488">
        <f t="shared" si="0"/>
        <v>72490325.251999989</v>
      </c>
      <c r="G13" s="226">
        <v>0</v>
      </c>
      <c r="H13" s="492">
        <v>1.8095349999999999</v>
      </c>
      <c r="I13" s="489">
        <f t="shared" si="1"/>
        <v>1.8095349999999999</v>
      </c>
      <c r="J13" s="490">
        <f t="shared" si="2"/>
        <v>1948487.0229999998</v>
      </c>
      <c r="K13" s="290">
        <f t="shared" si="3"/>
        <v>3525855.4651643042</v>
      </c>
      <c r="L13" s="290">
        <f t="shared" si="4"/>
        <v>0</v>
      </c>
      <c r="M13" s="290">
        <f t="shared" si="5"/>
        <v>3525855.4651643042</v>
      </c>
      <c r="N13" s="290">
        <f t="shared" si="6"/>
        <v>1762927.7325821521</v>
      </c>
      <c r="O13" s="51"/>
      <c r="P13" s="244"/>
      <c r="Q13" s="344"/>
      <c r="R13" s="244"/>
    </row>
    <row r="14" spans="1:20">
      <c r="A14" s="181">
        <f t="shared" si="7"/>
        <v>4</v>
      </c>
      <c r="B14" s="484"/>
      <c r="C14" s="491">
        <v>42811</v>
      </c>
      <c r="D14" s="486" t="s">
        <v>164</v>
      </c>
      <c r="E14" s="487">
        <v>46847</v>
      </c>
      <c r="F14" s="488">
        <f t="shared" si="0"/>
        <v>72490325.251999989</v>
      </c>
      <c r="G14" s="226">
        <v>0</v>
      </c>
      <c r="H14" s="492">
        <v>5.5256399999999997E-2</v>
      </c>
      <c r="I14" s="489">
        <f t="shared" si="1"/>
        <v>5.5256399999999997E-2</v>
      </c>
      <c r="J14" s="490">
        <f t="shared" si="2"/>
        <v>1948487.0229999998</v>
      </c>
      <c r="K14" s="290">
        <f t="shared" si="3"/>
        <v>107666.37833769718</v>
      </c>
      <c r="L14" s="290">
        <f t="shared" si="4"/>
        <v>0</v>
      </c>
      <c r="M14" s="290">
        <f t="shared" si="5"/>
        <v>107666.37833769718</v>
      </c>
      <c r="N14" s="290">
        <f t="shared" si="6"/>
        <v>53833.189168848592</v>
      </c>
      <c r="O14" s="51"/>
      <c r="P14" s="244"/>
      <c r="Q14" s="344"/>
      <c r="R14" s="244"/>
    </row>
    <row r="15" spans="1:20">
      <c r="A15" s="181">
        <f t="shared" si="7"/>
        <v>5</v>
      </c>
      <c r="B15" s="484"/>
      <c r="C15" s="485">
        <v>43007</v>
      </c>
      <c r="D15" s="486" t="s">
        <v>250</v>
      </c>
      <c r="E15" s="487">
        <v>47129</v>
      </c>
      <c r="F15" s="488">
        <f t="shared" si="0"/>
        <v>72490325.251999989</v>
      </c>
      <c r="G15" s="226">
        <v>0</v>
      </c>
      <c r="H15" s="489">
        <v>2.4625000000000001E-2</v>
      </c>
      <c r="I15" s="489">
        <f t="shared" si="1"/>
        <v>2.4625000000000001E-2</v>
      </c>
      <c r="J15" s="490">
        <f t="shared" si="2"/>
        <v>1948487.0229999998</v>
      </c>
      <c r="K15" s="290">
        <f t="shared" si="3"/>
        <v>47981.492941375</v>
      </c>
      <c r="L15" s="290">
        <f t="shared" si="4"/>
        <v>0</v>
      </c>
      <c r="M15" s="290">
        <f t="shared" si="5"/>
        <v>47981.492941375</v>
      </c>
      <c r="N15" s="290">
        <f t="shared" si="6"/>
        <v>23990.7464706875</v>
      </c>
      <c r="O15" s="51"/>
      <c r="P15" s="244"/>
      <c r="Q15" s="344"/>
      <c r="R15" s="244"/>
    </row>
    <row r="16" spans="1:20" s="499" customFormat="1">
      <c r="A16" s="342">
        <f t="shared" ref="A16:A62" si="8">A15+1</f>
        <v>6</v>
      </c>
      <c r="B16" s="484"/>
      <c r="C16" s="485">
        <v>43054</v>
      </c>
      <c r="D16" s="486" t="s">
        <v>169</v>
      </c>
      <c r="E16" s="487">
        <v>47470</v>
      </c>
      <c r="F16" s="488">
        <f t="shared" si="0"/>
        <v>72490325.251999989</v>
      </c>
      <c r="G16" s="226">
        <v>0</v>
      </c>
      <c r="H16" s="489">
        <v>9.9010000000000001E-3</v>
      </c>
      <c r="I16" s="489">
        <f t="shared" si="1"/>
        <v>9.9010000000000001E-3</v>
      </c>
      <c r="J16" s="490">
        <f t="shared" si="2"/>
        <v>1948487.0229999998</v>
      </c>
      <c r="K16" s="290">
        <f t="shared" si="3"/>
        <v>19291.970014723</v>
      </c>
      <c r="L16" s="290">
        <f t="shared" si="4"/>
        <v>0</v>
      </c>
      <c r="M16" s="290">
        <f t="shared" si="5"/>
        <v>19291.970014723</v>
      </c>
      <c r="N16" s="290">
        <f t="shared" si="6"/>
        <v>9645.9850073614998</v>
      </c>
      <c r="P16" s="244"/>
      <c r="Q16" s="344"/>
      <c r="R16" s="244"/>
    </row>
    <row r="17" spans="1:20" s="499" customFormat="1">
      <c r="A17" s="342">
        <f t="shared" si="8"/>
        <v>7</v>
      </c>
      <c r="B17" s="484"/>
      <c r="C17" s="493">
        <v>43283</v>
      </c>
      <c r="D17" s="486" t="s">
        <v>160</v>
      </c>
      <c r="E17" s="487">
        <v>48352</v>
      </c>
      <c r="F17" s="488">
        <f t="shared" si="0"/>
        <v>72490325.251999989</v>
      </c>
      <c r="G17" s="226">
        <v>0</v>
      </c>
      <c r="H17" s="489">
        <v>1.187214</v>
      </c>
      <c r="I17" s="489">
        <f t="shared" si="1"/>
        <v>1.187214</v>
      </c>
      <c r="J17" s="490">
        <f t="shared" si="2"/>
        <v>1948487.0229999998</v>
      </c>
      <c r="K17" s="290">
        <f t="shared" si="3"/>
        <v>2313271.0725239217</v>
      </c>
      <c r="L17" s="290">
        <f t="shared" si="4"/>
        <v>0</v>
      </c>
      <c r="M17" s="290">
        <f t="shared" si="5"/>
        <v>2313271.0725239217</v>
      </c>
      <c r="N17" s="290">
        <f t="shared" si="6"/>
        <v>1156635.5362619609</v>
      </c>
      <c r="O17" s="500"/>
      <c r="P17" s="244"/>
      <c r="Q17" s="344"/>
      <c r="R17" s="244"/>
    </row>
    <row r="18" spans="1:20" s="499" customFormat="1">
      <c r="A18" s="342">
        <f t="shared" si="8"/>
        <v>8</v>
      </c>
      <c r="B18" s="613"/>
      <c r="C18" s="485">
        <v>43467</v>
      </c>
      <c r="D18" s="486" t="s">
        <v>186</v>
      </c>
      <c r="E18" s="487">
        <v>48828</v>
      </c>
      <c r="F18" s="234">
        <f t="shared" si="0"/>
        <v>72490325.251999989</v>
      </c>
      <c r="G18" s="226">
        <v>0</v>
      </c>
      <c r="H18" s="529">
        <v>1.0713E-2</v>
      </c>
      <c r="I18" s="240">
        <f t="shared" si="1"/>
        <v>1.0713E-2</v>
      </c>
      <c r="J18" s="490">
        <f t="shared" si="2"/>
        <v>1948487.0229999998</v>
      </c>
      <c r="K18" s="290">
        <f t="shared" si="3"/>
        <v>20874.141477399</v>
      </c>
      <c r="L18" s="290">
        <f t="shared" si="4"/>
        <v>0</v>
      </c>
      <c r="M18" s="290">
        <f t="shared" si="5"/>
        <v>20874.141477399</v>
      </c>
      <c r="N18" s="290">
        <f t="shared" si="6"/>
        <v>10437.0707386995</v>
      </c>
      <c r="O18" s="500"/>
      <c r="P18" s="244"/>
      <c r="Q18" s="344"/>
      <c r="R18" s="244"/>
    </row>
    <row r="19" spans="1:20">
      <c r="A19" s="342">
        <f t="shared" si="8"/>
        <v>9</v>
      </c>
      <c r="B19" s="611"/>
      <c r="C19" s="485">
        <v>43559</v>
      </c>
      <c r="D19" s="486" t="s">
        <v>228</v>
      </c>
      <c r="E19" s="487">
        <v>48500</v>
      </c>
      <c r="F19" s="234">
        <f t="shared" si="0"/>
        <v>72490325.251999989</v>
      </c>
      <c r="G19" s="226">
        <v>0</v>
      </c>
      <c r="H19" s="240">
        <v>3.5249999999999997E-2</v>
      </c>
      <c r="I19" s="240">
        <f t="shared" si="1"/>
        <v>3.5249999999999997E-2</v>
      </c>
      <c r="J19" s="490">
        <f t="shared" si="2"/>
        <v>1948487.0229999998</v>
      </c>
      <c r="K19" s="290">
        <f t="shared" si="3"/>
        <v>68684.167560749993</v>
      </c>
      <c r="L19" s="290">
        <f t="shared" si="4"/>
        <v>0</v>
      </c>
      <c r="M19" s="290">
        <f t="shared" si="5"/>
        <v>68684.167560749993</v>
      </c>
      <c r="N19" s="290">
        <f t="shared" si="6"/>
        <v>34342.083780374996</v>
      </c>
      <c r="O19" s="51"/>
      <c r="P19" s="244"/>
      <c r="Q19" s="344"/>
      <c r="R19" s="244"/>
    </row>
    <row r="20" spans="1:20">
      <c r="A20" s="342">
        <f t="shared" si="8"/>
        <v>10</v>
      </c>
      <c r="B20" s="611"/>
      <c r="C20" s="485">
        <v>43602</v>
      </c>
      <c r="D20" s="486" t="s">
        <v>269</v>
      </c>
      <c r="E20" s="218">
        <v>49519</v>
      </c>
      <c r="F20" s="234">
        <f t="shared" si="0"/>
        <v>72490325.251999989</v>
      </c>
      <c r="G20" s="226">
        <v>0</v>
      </c>
      <c r="H20" s="501">
        <v>3.2263410000000001</v>
      </c>
      <c r="I20" s="240">
        <f t="shared" si="1"/>
        <v>3.2263410000000001</v>
      </c>
      <c r="J20" s="490">
        <f t="shared" si="2"/>
        <v>1948487.0229999998</v>
      </c>
      <c r="K20" s="290">
        <f t="shared" si="3"/>
        <v>6286483.5702728424</v>
      </c>
      <c r="L20" s="290">
        <f t="shared" si="4"/>
        <v>0</v>
      </c>
      <c r="M20" s="290">
        <f t="shared" si="5"/>
        <v>6286483.5702728424</v>
      </c>
      <c r="N20" s="290">
        <f t="shared" si="6"/>
        <v>3143241.7851364212</v>
      </c>
      <c r="O20" s="51"/>
      <c r="P20" s="244"/>
      <c r="Q20" s="344"/>
      <c r="R20" s="244"/>
    </row>
    <row r="21" spans="1:20">
      <c r="A21" s="342">
        <f t="shared" si="8"/>
        <v>11</v>
      </c>
      <c r="B21" s="611"/>
      <c r="C21" s="217">
        <v>43683</v>
      </c>
      <c r="D21" s="486" t="s">
        <v>245</v>
      </c>
      <c r="E21" s="218">
        <v>49357</v>
      </c>
      <c r="F21" s="234">
        <f t="shared" si="0"/>
        <v>72490325.251999989</v>
      </c>
      <c r="G21" s="226">
        <v>0</v>
      </c>
      <c r="H21" s="240">
        <v>0</v>
      </c>
      <c r="I21" s="240">
        <f t="shared" si="1"/>
        <v>0</v>
      </c>
      <c r="J21" s="490">
        <f t="shared" si="2"/>
        <v>1948487.0229999998</v>
      </c>
      <c r="K21" s="290">
        <f t="shared" si="3"/>
        <v>0</v>
      </c>
      <c r="L21" s="290">
        <f t="shared" si="4"/>
        <v>0</v>
      </c>
      <c r="M21" s="290">
        <f t="shared" si="5"/>
        <v>0</v>
      </c>
      <c r="N21" s="290">
        <f t="shared" si="6"/>
        <v>0</v>
      </c>
      <c r="O21" s="51"/>
      <c r="P21" s="244"/>
      <c r="Q21" s="344"/>
      <c r="R21" s="244"/>
    </row>
    <row r="22" spans="1:20">
      <c r="A22" s="342">
        <f t="shared" si="8"/>
        <v>12</v>
      </c>
      <c r="B22" s="611"/>
      <c r="C22" s="491">
        <v>43711</v>
      </c>
      <c r="D22" s="486" t="s">
        <v>185</v>
      </c>
      <c r="E22" s="487">
        <v>49853</v>
      </c>
      <c r="F22" s="234">
        <f t="shared" si="0"/>
        <v>72490325.251999989</v>
      </c>
      <c r="G22" s="226">
        <v>0</v>
      </c>
      <c r="H22" s="240">
        <v>0</v>
      </c>
      <c r="I22" s="240">
        <f t="shared" si="1"/>
        <v>0</v>
      </c>
      <c r="J22" s="490">
        <f t="shared" si="2"/>
        <v>1948487.0229999998</v>
      </c>
      <c r="K22" s="290">
        <f t="shared" si="3"/>
        <v>0</v>
      </c>
      <c r="L22" s="290">
        <f t="shared" si="4"/>
        <v>0</v>
      </c>
      <c r="M22" s="290">
        <f t="shared" si="5"/>
        <v>0</v>
      </c>
      <c r="N22" s="290">
        <f t="shared" si="6"/>
        <v>0</v>
      </c>
      <c r="O22" s="51"/>
      <c r="P22" s="244"/>
      <c r="Q22" s="344"/>
      <c r="R22" s="244"/>
    </row>
    <row r="23" spans="1:20">
      <c r="A23" s="342">
        <f t="shared" si="8"/>
        <v>13</v>
      </c>
      <c r="B23" s="611"/>
      <c r="C23" s="485">
        <v>43768</v>
      </c>
      <c r="D23" s="486" t="s">
        <v>181</v>
      </c>
      <c r="E23" s="487">
        <v>49900</v>
      </c>
      <c r="F23" s="234">
        <f t="shared" si="0"/>
        <v>72490325.251999989</v>
      </c>
      <c r="G23" s="226">
        <v>0</v>
      </c>
      <c r="H23" s="240">
        <v>2.0500999999999998E-2</v>
      </c>
      <c r="I23" s="240">
        <f t="shared" si="1"/>
        <v>2.0500999999999998E-2</v>
      </c>
      <c r="J23" s="490">
        <f t="shared" si="2"/>
        <v>1948487.0229999998</v>
      </c>
      <c r="K23" s="290">
        <f t="shared" si="3"/>
        <v>39945.932458522992</v>
      </c>
      <c r="L23" s="290">
        <f t="shared" si="4"/>
        <v>0</v>
      </c>
      <c r="M23" s="290">
        <f t="shared" si="5"/>
        <v>39945.932458522992</v>
      </c>
      <c r="N23" s="290">
        <f t="shared" si="6"/>
        <v>19972.966229261496</v>
      </c>
      <c r="O23" s="51"/>
      <c r="P23" s="244"/>
      <c r="Q23" s="344"/>
      <c r="R23" s="244"/>
    </row>
    <row r="24" spans="1:20">
      <c r="A24" s="342">
        <f t="shared" si="8"/>
        <v>14</v>
      </c>
      <c r="B24" s="611"/>
      <c r="C24" s="498">
        <v>43773</v>
      </c>
      <c r="D24" s="486" t="s">
        <v>256</v>
      </c>
      <c r="E24" s="218">
        <v>49943</v>
      </c>
      <c r="F24" s="234">
        <f t="shared" si="0"/>
        <v>72490325.251999989</v>
      </c>
      <c r="G24" s="226">
        <v>0</v>
      </c>
      <c r="H24" s="240">
        <v>1.1365E-2</v>
      </c>
      <c r="I24" s="240">
        <f t="shared" si="1"/>
        <v>1.1365E-2</v>
      </c>
      <c r="J24" s="490">
        <f t="shared" si="2"/>
        <v>1948487.0229999998</v>
      </c>
      <c r="K24" s="290">
        <f t="shared" si="3"/>
        <v>22144.555016394999</v>
      </c>
      <c r="L24" s="290">
        <f t="shared" si="4"/>
        <v>0</v>
      </c>
      <c r="M24" s="290">
        <f t="shared" si="5"/>
        <v>22144.555016394999</v>
      </c>
      <c r="N24" s="290">
        <f t="shared" si="6"/>
        <v>11072.2775081975</v>
      </c>
      <c r="O24" s="51"/>
      <c r="P24" s="244"/>
      <c r="Q24" s="344"/>
      <c r="R24" s="244"/>
    </row>
    <row r="25" spans="1:20">
      <c r="A25" s="342">
        <f t="shared" si="8"/>
        <v>15</v>
      </c>
      <c r="B25" s="611"/>
      <c r="C25" s="485">
        <v>43833</v>
      </c>
      <c r="D25" s="486" t="s">
        <v>184</v>
      </c>
      <c r="E25" s="487">
        <v>50201</v>
      </c>
      <c r="F25" s="234">
        <f t="shared" si="0"/>
        <v>72490325.251999989</v>
      </c>
      <c r="G25" s="226">
        <v>0</v>
      </c>
      <c r="H25" s="240">
        <v>9.5100000000000002E-4</v>
      </c>
      <c r="I25" s="240">
        <f t="shared" si="1"/>
        <v>9.5100000000000002E-4</v>
      </c>
      <c r="J25" s="490">
        <f t="shared" si="2"/>
        <v>1948487.0229999998</v>
      </c>
      <c r="K25" s="290">
        <f t="shared" si="3"/>
        <v>1853.0111588729999</v>
      </c>
      <c r="L25" s="290">
        <f t="shared" si="4"/>
        <v>0</v>
      </c>
      <c r="M25" s="290">
        <f t="shared" si="5"/>
        <v>1853.0111588729999</v>
      </c>
      <c r="N25" s="290">
        <f t="shared" si="6"/>
        <v>926.50557943649994</v>
      </c>
      <c r="O25" s="51"/>
      <c r="P25" s="244"/>
      <c r="Q25" s="344"/>
      <c r="R25" s="244"/>
    </row>
    <row r="26" spans="1:20">
      <c r="A26" s="342">
        <f t="shared" si="8"/>
        <v>16</v>
      </c>
      <c r="B26" s="611"/>
      <c r="C26" s="485">
        <v>43851</v>
      </c>
      <c r="D26" s="486" t="s">
        <v>168</v>
      </c>
      <c r="E26" s="487">
        <v>50218</v>
      </c>
      <c r="F26" s="234">
        <f t="shared" si="0"/>
        <v>72490325.251999989</v>
      </c>
      <c r="G26" s="226">
        <v>0</v>
      </c>
      <c r="H26" s="240">
        <v>2.1919999999999999E-3</v>
      </c>
      <c r="I26" s="240">
        <f t="shared" si="1"/>
        <v>2.1919999999999999E-3</v>
      </c>
      <c r="J26" s="490">
        <f t="shared" si="2"/>
        <v>1948487.0229999998</v>
      </c>
      <c r="K26" s="290">
        <f t="shared" si="3"/>
        <v>4271.0835544159991</v>
      </c>
      <c r="L26" s="290">
        <f t="shared" si="4"/>
        <v>0</v>
      </c>
      <c r="M26" s="290">
        <f t="shared" si="5"/>
        <v>4271.0835544159991</v>
      </c>
      <c r="N26" s="290">
        <f t="shared" si="6"/>
        <v>2135.5417772079995</v>
      </c>
      <c r="O26" s="51"/>
      <c r="P26" s="244"/>
      <c r="Q26" s="344"/>
      <c r="R26" s="244"/>
    </row>
    <row r="27" spans="1:20">
      <c r="A27" s="342">
        <f t="shared" si="8"/>
        <v>17</v>
      </c>
      <c r="B27" s="663"/>
      <c r="C27" s="485">
        <v>43934</v>
      </c>
      <c r="D27" s="486" t="s">
        <v>177</v>
      </c>
      <c r="E27" s="487">
        <v>50539</v>
      </c>
      <c r="F27" s="234">
        <f t="shared" si="0"/>
        <v>72490325.251999989</v>
      </c>
      <c r="G27" s="226">
        <v>0</v>
      </c>
      <c r="H27" s="240">
        <v>0.33011610000000002</v>
      </c>
      <c r="I27" s="240">
        <f>H27-G27</f>
        <v>0.33011610000000002</v>
      </c>
      <c r="J27" s="490">
        <f t="shared" ref="J27:J62" si="9">E$90</f>
        <v>1948487.0229999998</v>
      </c>
      <c r="K27" s="290">
        <f>+H27*J27</f>
        <v>643226.93693337031</v>
      </c>
      <c r="L27" s="290">
        <f>+G27*J27</f>
        <v>0</v>
      </c>
      <c r="M27" s="290">
        <f>+K27-L27</f>
        <v>643226.93693337031</v>
      </c>
      <c r="N27" s="290">
        <f>+(K27-L27)/2</f>
        <v>321613.46846668515</v>
      </c>
      <c r="O27" s="51"/>
      <c r="P27" s="244"/>
      <c r="Q27" s="344"/>
      <c r="R27" s="344"/>
      <c r="S27" s="240"/>
      <c r="T27" s="344"/>
    </row>
    <row r="28" spans="1:20">
      <c r="A28" s="342">
        <f t="shared" si="8"/>
        <v>18</v>
      </c>
      <c r="B28" s="611"/>
      <c r="C28" s="485">
        <v>43938</v>
      </c>
      <c r="D28" s="486" t="s">
        <v>174</v>
      </c>
      <c r="E28" s="487">
        <v>50036</v>
      </c>
      <c r="F28" s="234">
        <f t="shared" si="0"/>
        <v>72490325.251999989</v>
      </c>
      <c r="G28" s="226">
        <v>0</v>
      </c>
      <c r="H28" s="240">
        <v>4.1349999999999998E-3</v>
      </c>
      <c r="I28" s="240">
        <f t="shared" si="1"/>
        <v>4.1349999999999998E-3</v>
      </c>
      <c r="J28" s="490">
        <f t="shared" ref="J28:J43" si="10">E$90</f>
        <v>1948487.0229999998</v>
      </c>
      <c r="K28" s="290">
        <f t="shared" si="3"/>
        <v>8056.9938401049985</v>
      </c>
      <c r="L28" s="290">
        <f t="shared" si="4"/>
        <v>0</v>
      </c>
      <c r="M28" s="290">
        <f t="shared" si="5"/>
        <v>8056.9938401049985</v>
      </c>
      <c r="N28" s="290">
        <f t="shared" si="6"/>
        <v>4028.4969200524993</v>
      </c>
      <c r="O28" s="51"/>
      <c r="P28" s="244"/>
      <c r="Q28" s="344"/>
      <c r="R28" s="244"/>
    </row>
    <row r="29" spans="1:20">
      <c r="A29" s="342">
        <f t="shared" si="8"/>
        <v>19</v>
      </c>
      <c r="B29" s="611"/>
      <c r="C29" s="217">
        <v>43983</v>
      </c>
      <c r="D29" s="486" t="s">
        <v>180</v>
      </c>
      <c r="E29" s="487">
        <v>50732</v>
      </c>
      <c r="F29" s="234">
        <f t="shared" si="0"/>
        <v>72490325.251999989</v>
      </c>
      <c r="G29" s="226">
        <v>0</v>
      </c>
      <c r="H29" s="240">
        <v>5.7070000000000003E-2</v>
      </c>
      <c r="I29" s="240">
        <f t="shared" si="1"/>
        <v>5.7070000000000003E-2</v>
      </c>
      <c r="J29" s="490">
        <f t="shared" si="10"/>
        <v>1948487.0229999998</v>
      </c>
      <c r="K29" s="290">
        <f t="shared" si="3"/>
        <v>111200.15440260999</v>
      </c>
      <c r="L29" s="290">
        <f t="shared" si="4"/>
        <v>0</v>
      </c>
      <c r="M29" s="290">
        <f t="shared" si="5"/>
        <v>111200.15440260999</v>
      </c>
      <c r="N29" s="290">
        <f t="shared" si="6"/>
        <v>55600.077201304994</v>
      </c>
      <c r="O29" s="51"/>
      <c r="P29" s="244"/>
      <c r="Q29" s="344"/>
      <c r="R29" s="344"/>
    </row>
    <row r="30" spans="1:20">
      <c r="A30" s="342">
        <f t="shared" si="8"/>
        <v>20</v>
      </c>
      <c r="B30" s="611"/>
      <c r="C30" s="485">
        <v>44070</v>
      </c>
      <c r="D30" s="486" t="s">
        <v>170</v>
      </c>
      <c r="E30" s="487">
        <v>50205</v>
      </c>
      <c r="F30" s="234">
        <f>F29</f>
        <v>72490325.251999989</v>
      </c>
      <c r="G30" s="226">
        <v>0</v>
      </c>
      <c r="H30" s="240">
        <v>6.4429999999999999E-3</v>
      </c>
      <c r="I30" s="240">
        <f t="shared" si="1"/>
        <v>6.4429999999999999E-3</v>
      </c>
      <c r="J30" s="490">
        <f t="shared" si="10"/>
        <v>1948487.0229999998</v>
      </c>
      <c r="K30" s="290">
        <f t="shared" si="3"/>
        <v>12554.101889188998</v>
      </c>
      <c r="L30" s="290">
        <f t="shared" si="4"/>
        <v>0</v>
      </c>
      <c r="M30" s="290">
        <f t="shared" si="5"/>
        <v>12554.101889188998</v>
      </c>
      <c r="N30" s="290">
        <f t="shared" si="6"/>
        <v>6277.050944594499</v>
      </c>
      <c r="O30" s="51"/>
      <c r="P30" s="244"/>
      <c r="Q30" s="344"/>
      <c r="R30" s="248"/>
    </row>
    <row r="31" spans="1:20">
      <c r="A31" s="342">
        <f t="shared" si="8"/>
        <v>21</v>
      </c>
      <c r="B31" s="611"/>
      <c r="C31" s="485">
        <v>44098</v>
      </c>
      <c r="D31" s="486" t="s">
        <v>246</v>
      </c>
      <c r="E31" s="487">
        <v>50204</v>
      </c>
      <c r="F31" s="234">
        <f>F30</f>
        <v>72490325.251999989</v>
      </c>
      <c r="G31" s="226">
        <v>0</v>
      </c>
      <c r="H31" s="240">
        <v>7.6400000000000003E-4</v>
      </c>
      <c r="I31" s="240">
        <f t="shared" si="1"/>
        <v>7.6400000000000003E-4</v>
      </c>
      <c r="J31" s="490">
        <f t="shared" si="10"/>
        <v>1948487.0229999998</v>
      </c>
      <c r="K31" s="290">
        <f t="shared" si="3"/>
        <v>1488.644085572</v>
      </c>
      <c r="L31" s="290">
        <f t="shared" si="4"/>
        <v>0</v>
      </c>
      <c r="M31" s="290">
        <f t="shared" si="5"/>
        <v>1488.644085572</v>
      </c>
      <c r="N31" s="290">
        <f t="shared" si="6"/>
        <v>744.322042786</v>
      </c>
      <c r="O31" s="51"/>
      <c r="P31" s="244"/>
      <c r="Q31" s="344"/>
      <c r="R31" s="248"/>
    </row>
    <row r="32" spans="1:20">
      <c r="A32" s="342">
        <f t="shared" si="8"/>
        <v>22</v>
      </c>
      <c r="B32" s="611"/>
      <c r="C32" s="217">
        <v>44110</v>
      </c>
      <c r="D32" s="486" t="s">
        <v>161</v>
      </c>
      <c r="E32" s="218">
        <v>51019</v>
      </c>
      <c r="F32" s="234">
        <f>E$89</f>
        <v>72490325.251999989</v>
      </c>
      <c r="G32" s="226">
        <v>0</v>
      </c>
      <c r="H32" s="240">
        <v>1.8899537</v>
      </c>
      <c r="I32" s="240">
        <f t="shared" si="1"/>
        <v>1.8899537</v>
      </c>
      <c r="J32" s="490">
        <f t="shared" si="10"/>
        <v>1948487.0229999998</v>
      </c>
      <c r="K32" s="290">
        <f t="shared" si="3"/>
        <v>3682550.2585208346</v>
      </c>
      <c r="L32" s="290">
        <f t="shared" si="4"/>
        <v>0</v>
      </c>
      <c r="M32" s="290">
        <f t="shared" si="5"/>
        <v>3682550.2585208346</v>
      </c>
      <c r="N32" s="290">
        <f t="shared" si="6"/>
        <v>1841275.1292604173</v>
      </c>
      <c r="O32" s="51"/>
      <c r="P32" s="244"/>
      <c r="Q32" s="344"/>
      <c r="R32" s="248"/>
    </row>
    <row r="33" spans="1:135">
      <c r="A33" s="342">
        <f t="shared" si="8"/>
        <v>23</v>
      </c>
      <c r="B33" s="611"/>
      <c r="C33" s="485">
        <v>44124</v>
      </c>
      <c r="D33" s="486" t="s">
        <v>173</v>
      </c>
      <c r="E33" s="487">
        <v>51195</v>
      </c>
      <c r="F33" s="234">
        <f>E$89</f>
        <v>72490325.251999989</v>
      </c>
      <c r="G33" s="226">
        <v>0</v>
      </c>
      <c r="H33" s="529">
        <v>1.9677E-2</v>
      </c>
      <c r="I33" s="240">
        <f t="shared" si="1"/>
        <v>1.9677E-2</v>
      </c>
      <c r="J33" s="490">
        <f t="shared" si="10"/>
        <v>1948487.0229999998</v>
      </c>
      <c r="K33" s="290">
        <f t="shared" si="3"/>
        <v>38340.379151570996</v>
      </c>
      <c r="L33" s="290">
        <f t="shared" si="4"/>
        <v>0</v>
      </c>
      <c r="M33" s="290">
        <f t="shared" si="5"/>
        <v>38340.379151570996</v>
      </c>
      <c r="N33" s="290">
        <f t="shared" si="6"/>
        <v>19170.189575785498</v>
      </c>
      <c r="O33" s="51"/>
      <c r="P33" s="244"/>
      <c r="Q33" s="344"/>
      <c r="R33" s="248"/>
    </row>
    <row r="34" spans="1:135">
      <c r="A34" s="342">
        <f t="shared" si="8"/>
        <v>24</v>
      </c>
      <c r="B34" s="611"/>
      <c r="C34" s="485">
        <v>44154</v>
      </c>
      <c r="D34" s="486" t="s">
        <v>249</v>
      </c>
      <c r="E34" s="487">
        <v>50288</v>
      </c>
      <c r="F34" s="234">
        <f>F33</f>
        <v>72490325.251999989</v>
      </c>
      <c r="G34" s="226">
        <v>0</v>
      </c>
      <c r="H34" s="240">
        <v>1.5106E-3</v>
      </c>
      <c r="I34" s="240">
        <f t="shared" si="1"/>
        <v>1.5106E-3</v>
      </c>
      <c r="J34" s="490">
        <f t="shared" si="10"/>
        <v>1948487.0229999998</v>
      </c>
      <c r="K34" s="290">
        <f t="shared" si="3"/>
        <v>2943.3844969437996</v>
      </c>
      <c r="L34" s="290">
        <f t="shared" si="4"/>
        <v>0</v>
      </c>
      <c r="M34" s="290">
        <f t="shared" si="5"/>
        <v>2943.3844969437996</v>
      </c>
      <c r="N34" s="290">
        <f t="shared" si="6"/>
        <v>1471.6922484718998</v>
      </c>
      <c r="O34" s="51"/>
      <c r="P34" s="244"/>
      <c r="Q34" s="344"/>
      <c r="R34" s="248"/>
    </row>
    <row r="35" spans="1:135">
      <c r="A35" s="342">
        <f t="shared" si="8"/>
        <v>25</v>
      </c>
      <c r="B35" s="611"/>
      <c r="C35" s="485">
        <v>44179</v>
      </c>
      <c r="D35" s="486" t="s">
        <v>238</v>
      </c>
      <c r="E35" s="487">
        <v>51420</v>
      </c>
      <c r="F35" s="234">
        <f t="shared" ref="F35:F46" si="11">E$89</f>
        <v>72490325.251999989</v>
      </c>
      <c r="G35" s="226">
        <v>0</v>
      </c>
      <c r="H35" s="240">
        <v>7.9464999999999994E-2</v>
      </c>
      <c r="I35" s="240">
        <f t="shared" si="1"/>
        <v>7.9464999999999994E-2</v>
      </c>
      <c r="J35" s="490">
        <f t="shared" si="10"/>
        <v>1948487.0229999998</v>
      </c>
      <c r="K35" s="290">
        <f t="shared" si="3"/>
        <v>154836.52128269497</v>
      </c>
      <c r="L35" s="290">
        <f t="shared" si="4"/>
        <v>0</v>
      </c>
      <c r="M35" s="290">
        <f t="shared" si="5"/>
        <v>154836.52128269497</v>
      </c>
      <c r="N35" s="290">
        <f t="shared" si="6"/>
        <v>77418.260641347486</v>
      </c>
      <c r="O35" s="51"/>
      <c r="P35" s="244"/>
      <c r="Q35" s="344"/>
      <c r="R35" s="248"/>
    </row>
    <row r="36" spans="1:135">
      <c r="A36" s="342">
        <f t="shared" si="8"/>
        <v>26</v>
      </c>
      <c r="B36" s="611"/>
      <c r="C36" s="485">
        <v>44183</v>
      </c>
      <c r="D36" s="486" t="s">
        <v>27</v>
      </c>
      <c r="E36" s="487">
        <v>51464</v>
      </c>
      <c r="F36" s="234">
        <f t="shared" si="11"/>
        <v>72490325.251999989</v>
      </c>
      <c r="G36" s="226">
        <v>0</v>
      </c>
      <c r="H36" s="240">
        <v>2.2728000000000002E-2</v>
      </c>
      <c r="I36" s="240">
        <f t="shared" si="1"/>
        <v>2.2728000000000002E-2</v>
      </c>
      <c r="J36" s="490">
        <f t="shared" si="10"/>
        <v>1948487.0229999998</v>
      </c>
      <c r="K36" s="290">
        <f t="shared" si="3"/>
        <v>44285.213058743997</v>
      </c>
      <c r="L36" s="290">
        <f t="shared" si="4"/>
        <v>0</v>
      </c>
      <c r="M36" s="290">
        <f t="shared" si="5"/>
        <v>44285.213058743997</v>
      </c>
      <c r="N36" s="290">
        <f t="shared" si="6"/>
        <v>22142.606529371998</v>
      </c>
      <c r="O36" s="51"/>
      <c r="P36" s="244"/>
      <c r="Q36" s="344"/>
      <c r="R36" s="344"/>
    </row>
    <row r="37" spans="1:135">
      <c r="A37" s="342">
        <f t="shared" si="8"/>
        <v>27</v>
      </c>
      <c r="B37" s="611"/>
      <c r="C37" s="485">
        <v>44187</v>
      </c>
      <c r="D37" s="486" t="s">
        <v>28</v>
      </c>
      <c r="E37" s="487">
        <v>51439</v>
      </c>
      <c r="F37" s="234">
        <f t="shared" si="11"/>
        <v>72490325.251999989</v>
      </c>
      <c r="G37" s="226">
        <v>0</v>
      </c>
      <c r="H37" s="240">
        <v>0.435475</v>
      </c>
      <c r="I37" s="240">
        <f t="shared" si="1"/>
        <v>0.435475</v>
      </c>
      <c r="J37" s="490">
        <f t="shared" si="10"/>
        <v>1948487.0229999998</v>
      </c>
      <c r="K37" s="290">
        <f t="shared" si="3"/>
        <v>848517.38634092489</v>
      </c>
      <c r="L37" s="290">
        <f t="shared" si="4"/>
        <v>0</v>
      </c>
      <c r="M37" s="290">
        <f t="shared" si="5"/>
        <v>848517.38634092489</v>
      </c>
      <c r="N37" s="290">
        <f t="shared" si="6"/>
        <v>424258.69317046244</v>
      </c>
      <c r="O37" s="51"/>
      <c r="P37" s="244"/>
      <c r="Q37" s="344"/>
      <c r="R37" s="244"/>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row>
    <row r="38" spans="1:135">
      <c r="A38" s="342">
        <f t="shared" si="8"/>
        <v>28</v>
      </c>
      <c r="B38" s="611"/>
      <c r="C38" s="485">
        <v>44210</v>
      </c>
      <c r="D38" s="486" t="s">
        <v>166</v>
      </c>
      <c r="E38" s="487">
        <v>50295</v>
      </c>
      <c r="F38" s="234">
        <f t="shared" si="11"/>
        <v>72490325.251999989</v>
      </c>
      <c r="G38" s="226">
        <v>0</v>
      </c>
      <c r="H38" s="240">
        <v>3.5300000000000002E-3</v>
      </c>
      <c r="I38" s="240">
        <f t="shared" si="1"/>
        <v>3.5300000000000002E-3</v>
      </c>
      <c r="J38" s="490">
        <f t="shared" si="10"/>
        <v>1948487.0229999998</v>
      </c>
      <c r="K38" s="290">
        <f t="shared" si="3"/>
        <v>6878.1591911899995</v>
      </c>
      <c r="L38" s="290">
        <f t="shared" si="4"/>
        <v>0</v>
      </c>
      <c r="M38" s="290">
        <f t="shared" si="5"/>
        <v>6878.1591911899995</v>
      </c>
      <c r="N38" s="290">
        <f t="shared" si="6"/>
        <v>3439.0795955949998</v>
      </c>
      <c r="O38" s="51"/>
      <c r="P38" s="244"/>
      <c r="Q38" s="344"/>
      <c r="R38" s="244"/>
    </row>
    <row r="39" spans="1:135" s="51" customFormat="1">
      <c r="A39" s="342">
        <f t="shared" si="8"/>
        <v>29</v>
      </c>
      <c r="B39" s="611"/>
      <c r="C39" s="485">
        <v>44211</v>
      </c>
      <c r="D39" s="486" t="s">
        <v>179</v>
      </c>
      <c r="E39" s="487">
        <v>51550</v>
      </c>
      <c r="F39" s="234">
        <f t="shared" si="11"/>
        <v>72490325.251999989</v>
      </c>
      <c r="G39" s="226">
        <v>0</v>
      </c>
      <c r="H39" s="240">
        <v>3.0843050000000001</v>
      </c>
      <c r="I39" s="240">
        <f t="shared" si="1"/>
        <v>3.0843050000000001</v>
      </c>
      <c r="J39" s="490">
        <f t="shared" si="10"/>
        <v>1948487.0229999998</v>
      </c>
      <c r="K39" s="290">
        <f t="shared" si="3"/>
        <v>6009728.2674740143</v>
      </c>
      <c r="L39" s="290">
        <f t="shared" si="4"/>
        <v>0</v>
      </c>
      <c r="M39" s="290">
        <f t="shared" si="5"/>
        <v>6009728.2674740143</v>
      </c>
      <c r="N39" s="290">
        <f t="shared" si="6"/>
        <v>3004864.1337370072</v>
      </c>
      <c r="P39" s="244"/>
      <c r="Q39" s="344"/>
      <c r="R39" s="244"/>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row>
    <row r="40" spans="1:135">
      <c r="A40" s="342">
        <f t="shared" si="8"/>
        <v>30</v>
      </c>
      <c r="B40" s="611"/>
      <c r="C40" s="485">
        <v>44221</v>
      </c>
      <c r="D40" s="486" t="s">
        <v>226</v>
      </c>
      <c r="E40" s="487">
        <v>51546</v>
      </c>
      <c r="F40" s="234">
        <f t="shared" si="11"/>
        <v>72490325.251999989</v>
      </c>
      <c r="G40" s="226">
        <v>0</v>
      </c>
      <c r="H40" s="240">
        <v>1.8990000000000001E-3</v>
      </c>
      <c r="I40" s="240">
        <f t="shared" si="1"/>
        <v>1.8990000000000001E-3</v>
      </c>
      <c r="J40" s="490">
        <f t="shared" si="10"/>
        <v>1948487.0229999998</v>
      </c>
      <c r="K40" s="290">
        <f t="shared" si="3"/>
        <v>3700.1768566769997</v>
      </c>
      <c r="L40" s="290">
        <f t="shared" si="4"/>
        <v>0</v>
      </c>
      <c r="M40" s="290">
        <f t="shared" si="5"/>
        <v>3700.1768566769997</v>
      </c>
      <c r="N40" s="290">
        <f t="shared" si="6"/>
        <v>1850.0884283384999</v>
      </c>
      <c r="O40" s="51"/>
      <c r="P40" s="244"/>
      <c r="Q40" s="344"/>
      <c r="R40" s="244"/>
    </row>
    <row r="41" spans="1:135">
      <c r="A41" s="342">
        <f t="shared" si="8"/>
        <v>31</v>
      </c>
      <c r="B41" s="580"/>
      <c r="C41" s="491">
        <v>44225</v>
      </c>
      <c r="D41" s="486" t="s">
        <v>163</v>
      </c>
      <c r="E41" s="487">
        <v>51535</v>
      </c>
      <c r="F41" s="234">
        <f t="shared" si="11"/>
        <v>72490325.251999989</v>
      </c>
      <c r="G41" s="226">
        <v>0</v>
      </c>
      <c r="H41" s="240">
        <v>2.892E-3</v>
      </c>
      <c r="I41" s="240">
        <f t="shared" si="1"/>
        <v>2.892E-3</v>
      </c>
      <c r="J41" s="490">
        <f t="shared" si="10"/>
        <v>1948487.0229999998</v>
      </c>
      <c r="K41" s="290">
        <f t="shared" si="3"/>
        <v>5635.0244705159994</v>
      </c>
      <c r="L41" s="290">
        <f t="shared" si="4"/>
        <v>0</v>
      </c>
      <c r="M41" s="290">
        <f t="shared" si="5"/>
        <v>5635.0244705159994</v>
      </c>
      <c r="N41" s="290">
        <f t="shared" si="6"/>
        <v>2817.5122352579997</v>
      </c>
      <c r="O41" s="51"/>
      <c r="P41" s="244"/>
      <c r="Q41" s="344"/>
      <c r="R41" s="244"/>
    </row>
    <row r="42" spans="1:135">
      <c r="A42" s="342">
        <f t="shared" si="8"/>
        <v>32</v>
      </c>
      <c r="B42" s="580"/>
      <c r="C42" s="485">
        <v>44228</v>
      </c>
      <c r="D42" s="486" t="s">
        <v>243</v>
      </c>
      <c r="E42" s="218">
        <v>51534</v>
      </c>
      <c r="F42" s="234">
        <f t="shared" si="11"/>
        <v>72490325.251999989</v>
      </c>
      <c r="G42" s="226">
        <v>0</v>
      </c>
      <c r="H42" s="501">
        <v>0.99519999999999997</v>
      </c>
      <c r="I42" s="240">
        <f t="shared" si="1"/>
        <v>0.99519999999999997</v>
      </c>
      <c r="J42" s="490">
        <f t="shared" si="10"/>
        <v>1948487.0229999998</v>
      </c>
      <c r="K42" s="290">
        <f t="shared" si="3"/>
        <v>1939134.2852895998</v>
      </c>
      <c r="L42" s="290">
        <f t="shared" si="4"/>
        <v>0</v>
      </c>
      <c r="M42" s="290">
        <f t="shared" si="5"/>
        <v>1939134.2852895998</v>
      </c>
      <c r="N42" s="290">
        <f t="shared" si="6"/>
        <v>969567.1426447999</v>
      </c>
      <c r="O42" s="51"/>
      <c r="P42" s="244"/>
      <c r="Q42" s="344"/>
      <c r="R42" s="244"/>
    </row>
    <row r="43" spans="1:135">
      <c r="A43" s="342">
        <f t="shared" si="8"/>
        <v>33</v>
      </c>
      <c r="B43" s="550"/>
      <c r="C43" s="217">
        <v>44232</v>
      </c>
      <c r="D43" s="537" t="s">
        <v>26</v>
      </c>
      <c r="E43" s="487">
        <v>51623</v>
      </c>
      <c r="F43" s="234">
        <f t="shared" si="11"/>
        <v>72490325.251999989</v>
      </c>
      <c r="G43" s="226">
        <v>0</v>
      </c>
      <c r="H43" s="240">
        <v>0.51128399999999996</v>
      </c>
      <c r="I43" s="240">
        <f t="shared" si="1"/>
        <v>0.51128399999999996</v>
      </c>
      <c r="J43" s="490">
        <f t="shared" si="10"/>
        <v>1948487.0229999998</v>
      </c>
      <c r="K43" s="290">
        <f t="shared" si="3"/>
        <v>996230.23906753177</v>
      </c>
      <c r="L43" s="290">
        <f t="shared" si="4"/>
        <v>0</v>
      </c>
      <c r="M43" s="290">
        <f t="shared" si="5"/>
        <v>996230.23906753177</v>
      </c>
      <c r="N43" s="290">
        <f t="shared" si="6"/>
        <v>498115.11953376589</v>
      </c>
      <c r="O43" s="51"/>
      <c r="P43" s="244"/>
      <c r="Q43" s="344"/>
      <c r="R43" s="244"/>
    </row>
    <row r="44" spans="1:135" s="499" customFormat="1">
      <c r="A44" s="342">
        <f t="shared" si="8"/>
        <v>34</v>
      </c>
      <c r="B44" s="550"/>
      <c r="C44" s="485">
        <v>44239</v>
      </c>
      <c r="D44" s="486" t="s">
        <v>165</v>
      </c>
      <c r="E44" s="487">
        <v>51562</v>
      </c>
      <c r="F44" s="234">
        <f t="shared" si="11"/>
        <v>72490325.251999989</v>
      </c>
      <c r="G44" s="226">
        <v>0</v>
      </c>
      <c r="H44" s="240">
        <v>2.0920000000000001E-3</v>
      </c>
      <c r="I44" s="240">
        <f t="shared" ref="I44:I62" si="12">H44-G44</f>
        <v>2.0920000000000001E-3</v>
      </c>
      <c r="J44" s="490">
        <f t="shared" si="9"/>
        <v>1948487.0229999998</v>
      </c>
      <c r="K44" s="290">
        <f t="shared" ref="K44:K62" si="13">+H44*J44</f>
        <v>4076.2348521159997</v>
      </c>
      <c r="L44" s="290">
        <f t="shared" ref="L44:L62" si="14">+G44*J44</f>
        <v>0</v>
      </c>
      <c r="M44" s="290">
        <f t="shared" ref="M44:M62" si="15">+K44-L44</f>
        <v>4076.2348521159997</v>
      </c>
      <c r="N44" s="290">
        <f t="shared" ref="N44:N62" si="16">+(K44-L44)/2</f>
        <v>2038.1174260579999</v>
      </c>
      <c r="O44" s="500"/>
      <c r="P44" s="244"/>
      <c r="Q44" s="344"/>
      <c r="R44" s="244"/>
    </row>
    <row r="45" spans="1:135">
      <c r="A45" s="342">
        <f t="shared" si="8"/>
        <v>35</v>
      </c>
      <c r="B45" s="530"/>
      <c r="C45" s="217">
        <v>44298</v>
      </c>
      <c r="D45" s="486" t="s">
        <v>171</v>
      </c>
      <c r="E45" s="487">
        <v>51798</v>
      </c>
      <c r="F45" s="234">
        <f t="shared" si="11"/>
        <v>72490325.251999989</v>
      </c>
      <c r="G45" s="226">
        <v>0</v>
      </c>
      <c r="H45" s="501">
        <v>0.90886100000000003</v>
      </c>
      <c r="I45" s="240">
        <f t="shared" si="12"/>
        <v>0.90886100000000003</v>
      </c>
      <c r="J45" s="490">
        <f t="shared" si="9"/>
        <v>1948487.0229999998</v>
      </c>
      <c r="K45" s="290">
        <f t="shared" si="13"/>
        <v>1770903.8642108028</v>
      </c>
      <c r="L45" s="290">
        <f t="shared" si="14"/>
        <v>0</v>
      </c>
      <c r="M45" s="290">
        <f t="shared" si="15"/>
        <v>1770903.8642108028</v>
      </c>
      <c r="N45" s="290">
        <f t="shared" si="16"/>
        <v>885451.93210540141</v>
      </c>
      <c r="O45" s="51"/>
      <c r="P45" s="244"/>
      <c r="Q45" s="344"/>
      <c r="R45" s="244"/>
    </row>
    <row r="46" spans="1:135">
      <c r="A46" s="342">
        <f t="shared" si="8"/>
        <v>36</v>
      </c>
      <c r="B46" s="580"/>
      <c r="C46" s="485">
        <v>44308</v>
      </c>
      <c r="D46" s="486" t="s">
        <v>247</v>
      </c>
      <c r="E46" s="487">
        <v>51852</v>
      </c>
      <c r="F46" s="234">
        <f t="shared" si="11"/>
        <v>72490325.251999989</v>
      </c>
      <c r="G46" s="226">
        <v>0</v>
      </c>
      <c r="H46" s="501">
        <v>0.21438499999999999</v>
      </c>
      <c r="I46" s="240">
        <f t="shared" si="12"/>
        <v>0.21438499999999999</v>
      </c>
      <c r="J46" s="490">
        <f t="shared" si="9"/>
        <v>1948487.0229999998</v>
      </c>
      <c r="K46" s="290">
        <f t="shared" si="13"/>
        <v>417726.39042585494</v>
      </c>
      <c r="L46" s="290">
        <f t="shared" si="14"/>
        <v>0</v>
      </c>
      <c r="M46" s="290">
        <f t="shared" si="15"/>
        <v>417726.39042585494</v>
      </c>
      <c r="N46" s="290">
        <f t="shared" si="16"/>
        <v>208863.19521292747</v>
      </c>
      <c r="O46" s="51"/>
      <c r="P46" s="244"/>
      <c r="Q46" s="344"/>
      <c r="R46" s="244"/>
    </row>
    <row r="47" spans="1:135">
      <c r="A47" s="342">
        <f t="shared" si="8"/>
        <v>37</v>
      </c>
      <c r="B47" s="580"/>
      <c r="C47" s="485">
        <v>44378</v>
      </c>
      <c r="D47" s="486" t="s">
        <v>172</v>
      </c>
      <c r="E47" s="487">
        <v>51556</v>
      </c>
      <c r="F47" s="234">
        <v>70517732.700000003</v>
      </c>
      <c r="G47" s="226">
        <v>0</v>
      </c>
      <c r="H47" s="240">
        <v>4.5179999999999998E-2</v>
      </c>
      <c r="I47" s="240">
        <f t="shared" si="12"/>
        <v>4.5179999999999998E-2</v>
      </c>
      <c r="J47" s="490">
        <f t="shared" si="9"/>
        <v>1948487.0229999998</v>
      </c>
      <c r="K47" s="290">
        <f t="shared" si="13"/>
        <v>88032.643699139982</v>
      </c>
      <c r="L47" s="290">
        <f t="shared" si="14"/>
        <v>0</v>
      </c>
      <c r="M47" s="290">
        <f t="shared" si="15"/>
        <v>88032.643699139982</v>
      </c>
      <c r="N47" s="290">
        <f t="shared" si="16"/>
        <v>44016.321849569991</v>
      </c>
      <c r="O47" s="51"/>
      <c r="P47" s="244"/>
      <c r="Q47" s="344"/>
      <c r="R47" s="344"/>
    </row>
    <row r="48" spans="1:135">
      <c r="A48" s="342">
        <f t="shared" si="8"/>
        <v>38</v>
      </c>
      <c r="B48" s="612"/>
      <c r="C48" s="485">
        <v>44392</v>
      </c>
      <c r="D48" s="486" t="s">
        <v>182</v>
      </c>
      <c r="E48" s="487">
        <v>51611</v>
      </c>
      <c r="F48" s="234">
        <f>E$89</f>
        <v>72490325.251999989</v>
      </c>
      <c r="G48" s="226">
        <v>0</v>
      </c>
      <c r="H48" s="529">
        <v>0.56343600000000005</v>
      </c>
      <c r="I48" s="240">
        <f t="shared" si="12"/>
        <v>0.56343600000000005</v>
      </c>
      <c r="J48" s="490">
        <f t="shared" si="9"/>
        <v>1948487.0229999998</v>
      </c>
      <c r="K48" s="290">
        <f t="shared" si="13"/>
        <v>1097847.734291028</v>
      </c>
      <c r="L48" s="290">
        <f t="shared" si="14"/>
        <v>0</v>
      </c>
      <c r="M48" s="290">
        <f t="shared" si="15"/>
        <v>1097847.734291028</v>
      </c>
      <c r="N48" s="290">
        <f t="shared" si="16"/>
        <v>548923.867145514</v>
      </c>
      <c r="O48" s="51"/>
      <c r="P48" s="244"/>
      <c r="Q48" s="344"/>
      <c r="R48" s="244"/>
    </row>
    <row r="49" spans="1:20">
      <c r="A49" s="342">
        <f t="shared" si="8"/>
        <v>39</v>
      </c>
      <c r="B49" s="613"/>
      <c r="C49" s="485">
        <v>44414</v>
      </c>
      <c r="D49" s="486" t="s">
        <v>178</v>
      </c>
      <c r="E49" s="487">
        <v>50302</v>
      </c>
      <c r="F49" s="234" t="e">
        <v>#REF!</v>
      </c>
      <c r="G49" s="226">
        <v>0</v>
      </c>
      <c r="H49" s="240">
        <v>9.8589999999999997E-3</v>
      </c>
      <c r="I49" s="240">
        <f t="shared" si="12"/>
        <v>9.8589999999999997E-3</v>
      </c>
      <c r="J49" s="490">
        <f t="shared" si="9"/>
        <v>1948487.0229999998</v>
      </c>
      <c r="K49" s="290">
        <f t="shared" si="13"/>
        <v>19210.133559756996</v>
      </c>
      <c r="L49" s="290">
        <f t="shared" si="14"/>
        <v>0</v>
      </c>
      <c r="M49" s="290">
        <f t="shared" si="15"/>
        <v>19210.133559756996</v>
      </c>
      <c r="N49" s="290">
        <f t="shared" si="16"/>
        <v>9605.066779878498</v>
      </c>
      <c r="O49" s="51"/>
      <c r="P49" s="244"/>
      <c r="Q49" s="344"/>
      <c r="R49" s="244"/>
    </row>
    <row r="50" spans="1:20">
      <c r="A50" s="342">
        <f t="shared" si="8"/>
        <v>40</v>
      </c>
      <c r="B50" s="612"/>
      <c r="C50" s="217">
        <v>44428</v>
      </c>
      <c r="D50" s="486" t="s">
        <v>167</v>
      </c>
      <c r="E50" s="487">
        <v>52274</v>
      </c>
      <c r="F50" s="234">
        <v>70517732.700000003</v>
      </c>
      <c r="G50" s="226">
        <v>0</v>
      </c>
      <c r="H50" s="501">
        <v>4.6930820000000004</v>
      </c>
      <c r="I50" s="240">
        <f t="shared" si="12"/>
        <v>4.6930820000000004</v>
      </c>
      <c r="J50" s="490">
        <f t="shared" si="9"/>
        <v>1948487.0229999998</v>
      </c>
      <c r="K50" s="290">
        <f t="shared" si="13"/>
        <v>9144409.3748748861</v>
      </c>
      <c r="L50" s="290">
        <f t="shared" si="14"/>
        <v>0</v>
      </c>
      <c r="M50" s="290">
        <f t="shared" si="15"/>
        <v>9144409.3748748861</v>
      </c>
      <c r="N50" s="290">
        <f t="shared" si="16"/>
        <v>4572204.6874374431</v>
      </c>
      <c r="O50" s="51"/>
      <c r="P50" s="244"/>
      <c r="Q50" s="344"/>
      <c r="R50" s="244"/>
    </row>
    <row r="51" spans="1:20">
      <c r="A51" s="342">
        <f t="shared" si="8"/>
        <v>41</v>
      </c>
      <c r="B51" s="613"/>
      <c r="C51" s="491">
        <v>44476</v>
      </c>
      <c r="D51" s="486" t="s">
        <v>244</v>
      </c>
      <c r="E51" s="218">
        <v>52416</v>
      </c>
      <c r="F51" s="234">
        <f>E$89</f>
        <v>72490325.251999989</v>
      </c>
      <c r="G51" s="226">
        <v>0</v>
      </c>
      <c r="H51" s="501">
        <v>7.4275380000000002</v>
      </c>
      <c r="I51" s="240">
        <f t="shared" si="12"/>
        <v>7.4275380000000002</v>
      </c>
      <c r="J51" s="490">
        <f t="shared" si="9"/>
        <v>1948487.0229999998</v>
      </c>
      <c r="K51" s="290">
        <f t="shared" si="13"/>
        <v>14472461.405839372</v>
      </c>
      <c r="L51" s="290">
        <f t="shared" si="14"/>
        <v>0</v>
      </c>
      <c r="M51" s="290">
        <f t="shared" si="15"/>
        <v>14472461.405839372</v>
      </c>
      <c r="N51" s="290">
        <f t="shared" si="16"/>
        <v>7236230.7029196862</v>
      </c>
      <c r="O51" s="51"/>
      <c r="P51" s="244"/>
      <c r="Q51" s="344"/>
      <c r="R51" s="244"/>
    </row>
    <row r="52" spans="1:20">
      <c r="A52" s="342">
        <f t="shared" si="8"/>
        <v>42</v>
      </c>
      <c r="B52" s="611"/>
      <c r="C52" s="485">
        <v>44484</v>
      </c>
      <c r="D52" s="486" t="s">
        <v>242</v>
      </c>
      <c r="E52" s="487">
        <v>52480</v>
      </c>
      <c r="F52" s="234">
        <v>70517732.700000003</v>
      </c>
      <c r="G52" s="226">
        <v>0</v>
      </c>
      <c r="H52" s="240">
        <v>1.358724</v>
      </c>
      <c r="I52" s="240">
        <f t="shared" si="12"/>
        <v>1.358724</v>
      </c>
      <c r="J52" s="490">
        <f t="shared" si="9"/>
        <v>1948487.0229999998</v>
      </c>
      <c r="K52" s="290">
        <f t="shared" si="13"/>
        <v>2647456.081838652</v>
      </c>
      <c r="L52" s="290">
        <f t="shared" si="14"/>
        <v>0</v>
      </c>
      <c r="M52" s="290">
        <f t="shared" si="15"/>
        <v>2647456.081838652</v>
      </c>
      <c r="N52" s="290">
        <f t="shared" si="16"/>
        <v>1323728.040919326</v>
      </c>
      <c r="O52" s="51"/>
      <c r="P52" s="244"/>
      <c r="Q52" s="344"/>
      <c r="R52" s="244"/>
    </row>
    <row r="53" spans="1:20">
      <c r="A53" s="342">
        <f t="shared" si="8"/>
        <v>43</v>
      </c>
      <c r="B53" s="611"/>
      <c r="C53" s="485">
        <v>44494</v>
      </c>
      <c r="D53" s="486" t="s">
        <v>142</v>
      </c>
      <c r="E53" s="487">
        <v>52449</v>
      </c>
      <c r="F53" s="234">
        <v>70517732.700000003</v>
      </c>
      <c r="G53" s="226">
        <v>0</v>
      </c>
      <c r="H53" s="501">
        <v>0.84232410000000002</v>
      </c>
      <c r="I53" s="240">
        <f t="shared" si="12"/>
        <v>0.84232410000000002</v>
      </c>
      <c r="J53" s="490">
        <f t="shared" si="9"/>
        <v>1948487.0229999998</v>
      </c>
      <c r="K53" s="290">
        <f t="shared" si="13"/>
        <v>1641257.5780101542</v>
      </c>
      <c r="L53" s="290">
        <f t="shared" si="14"/>
        <v>0</v>
      </c>
      <c r="M53" s="290">
        <f t="shared" si="15"/>
        <v>1641257.5780101542</v>
      </c>
      <c r="N53" s="290">
        <f t="shared" si="16"/>
        <v>820628.78900507709</v>
      </c>
      <c r="O53" s="51"/>
      <c r="P53" s="244"/>
      <c r="Q53" s="344"/>
      <c r="R53" s="244"/>
    </row>
    <row r="54" spans="1:20">
      <c r="A54" s="617">
        <f t="shared" si="8"/>
        <v>44</v>
      </c>
      <c r="B54" s="551" t="s">
        <v>277</v>
      </c>
      <c r="C54" s="494">
        <v>44546</v>
      </c>
      <c r="D54" s="495" t="s">
        <v>248</v>
      </c>
      <c r="E54" s="496">
        <v>52741</v>
      </c>
      <c r="F54" s="552">
        <f>E$89</f>
        <v>72490325.251999989</v>
      </c>
      <c r="G54" s="553">
        <v>0</v>
      </c>
      <c r="H54" s="539">
        <v>2.6178E-2</v>
      </c>
      <c r="I54" s="539">
        <f t="shared" si="12"/>
        <v>2.6178E-2</v>
      </c>
      <c r="J54" s="554">
        <f t="shared" si="9"/>
        <v>1948487.0229999998</v>
      </c>
      <c r="K54" s="555">
        <f t="shared" si="13"/>
        <v>51007.493288093996</v>
      </c>
      <c r="L54" s="555">
        <f t="shared" si="14"/>
        <v>0</v>
      </c>
      <c r="M54" s="555">
        <f t="shared" si="15"/>
        <v>51007.493288093996</v>
      </c>
      <c r="N54" s="555">
        <f t="shared" si="16"/>
        <v>25503.746644046998</v>
      </c>
      <c r="O54" s="51"/>
      <c r="P54" s="244"/>
      <c r="Q54" s="344"/>
      <c r="R54" s="244"/>
    </row>
    <row r="55" spans="1:20" s="346" customFormat="1">
      <c r="A55" s="617">
        <f t="shared" si="8"/>
        <v>45</v>
      </c>
      <c r="B55" s="551" t="s">
        <v>277</v>
      </c>
      <c r="C55" s="494">
        <v>44575</v>
      </c>
      <c r="D55" s="495" t="s">
        <v>162</v>
      </c>
      <c r="E55" s="538">
        <v>51536</v>
      </c>
      <c r="F55" s="552">
        <v>70517732.700000003</v>
      </c>
      <c r="G55" s="553">
        <v>0</v>
      </c>
      <c r="H55" s="641">
        <v>0.138873</v>
      </c>
      <c r="I55" s="539">
        <f t="shared" si="12"/>
        <v>0.138873</v>
      </c>
      <c r="J55" s="554">
        <f t="shared" si="9"/>
        <v>1948487.0229999998</v>
      </c>
      <c r="K55" s="555">
        <f t="shared" si="13"/>
        <v>270592.23834507895</v>
      </c>
      <c r="L55" s="555">
        <f t="shared" si="14"/>
        <v>0</v>
      </c>
      <c r="M55" s="555">
        <f t="shared" si="15"/>
        <v>270592.23834507895</v>
      </c>
      <c r="N55" s="555">
        <f t="shared" si="16"/>
        <v>135296.11917253947</v>
      </c>
      <c r="O55" s="347"/>
      <c r="P55" s="571"/>
      <c r="Q55" s="618"/>
      <c r="R55" s="571"/>
    </row>
    <row r="56" spans="1:20" s="346" customFormat="1">
      <c r="A56" s="617">
        <f t="shared" si="8"/>
        <v>46</v>
      </c>
      <c r="B56" s="551" t="s">
        <v>277</v>
      </c>
      <c r="C56" s="497">
        <v>44575</v>
      </c>
      <c r="D56" s="495" t="s">
        <v>183</v>
      </c>
      <c r="E56" s="538">
        <v>52720</v>
      </c>
      <c r="F56" s="552">
        <f>E$89</f>
        <v>72490325.251999989</v>
      </c>
      <c r="G56" s="553">
        <v>0</v>
      </c>
      <c r="H56" s="539">
        <v>1.2915369999999999</v>
      </c>
      <c r="I56" s="539">
        <f t="shared" si="12"/>
        <v>1.2915369999999999</v>
      </c>
      <c r="J56" s="554">
        <f t="shared" si="9"/>
        <v>1948487.0229999998</v>
      </c>
      <c r="K56" s="555">
        <f t="shared" si="13"/>
        <v>2516543.0842243508</v>
      </c>
      <c r="L56" s="555">
        <f t="shared" si="14"/>
        <v>0</v>
      </c>
      <c r="M56" s="555">
        <f t="shared" si="15"/>
        <v>2516543.0842243508</v>
      </c>
      <c r="N56" s="555">
        <f t="shared" si="16"/>
        <v>1258271.5421121754</v>
      </c>
      <c r="O56" s="347"/>
      <c r="P56" s="571"/>
      <c r="Q56" s="618"/>
      <c r="R56" s="571"/>
    </row>
    <row r="57" spans="1:20" s="346" customFormat="1">
      <c r="A57" s="617">
        <f t="shared" si="8"/>
        <v>47</v>
      </c>
      <c r="B57" s="551" t="s">
        <v>277</v>
      </c>
      <c r="C57" s="494">
        <v>44580</v>
      </c>
      <c r="D57" s="495" t="s">
        <v>273</v>
      </c>
      <c r="E57" s="496">
        <v>52884</v>
      </c>
      <c r="F57" s="552"/>
      <c r="G57" s="553">
        <v>0</v>
      </c>
      <c r="H57" s="539">
        <v>0.284188</v>
      </c>
      <c r="I57" s="539">
        <f t="shared" si="12"/>
        <v>0.284188</v>
      </c>
      <c r="J57" s="554">
        <f t="shared" si="9"/>
        <v>1948487.0229999998</v>
      </c>
      <c r="K57" s="555">
        <f t="shared" si="13"/>
        <v>553736.63009232399</v>
      </c>
      <c r="L57" s="555">
        <f t="shared" si="14"/>
        <v>0</v>
      </c>
      <c r="M57" s="555">
        <f t="shared" si="15"/>
        <v>553736.63009232399</v>
      </c>
      <c r="N57" s="555">
        <f t="shared" si="16"/>
        <v>276868.315046162</v>
      </c>
      <c r="O57" s="347"/>
      <c r="P57" s="571"/>
      <c r="Q57" s="618"/>
      <c r="R57" s="618"/>
    </row>
    <row r="58" spans="1:20" s="346" customFormat="1">
      <c r="A58" s="617">
        <f t="shared" si="8"/>
        <v>48</v>
      </c>
      <c r="B58" s="551" t="s">
        <v>277</v>
      </c>
      <c r="C58" s="494">
        <v>44592</v>
      </c>
      <c r="D58" s="495" t="s">
        <v>280</v>
      </c>
      <c r="E58" s="538">
        <v>52390</v>
      </c>
      <c r="F58" s="552"/>
      <c r="G58" s="553">
        <v>0</v>
      </c>
      <c r="H58" s="539">
        <v>0.57626999999999995</v>
      </c>
      <c r="I58" s="539">
        <f t="shared" si="12"/>
        <v>0.57626999999999995</v>
      </c>
      <c r="J58" s="554">
        <f t="shared" si="9"/>
        <v>1948487.0229999998</v>
      </c>
      <c r="K58" s="555">
        <f t="shared" si="13"/>
        <v>1122854.6167442098</v>
      </c>
      <c r="L58" s="555">
        <f t="shared" si="14"/>
        <v>0</v>
      </c>
      <c r="M58" s="555">
        <f t="shared" si="15"/>
        <v>1122854.6167442098</v>
      </c>
      <c r="N58" s="555">
        <f t="shared" si="16"/>
        <v>561427.30837210489</v>
      </c>
      <c r="O58" s="347"/>
      <c r="P58" s="571"/>
      <c r="Q58" s="618"/>
      <c r="R58" s="618"/>
    </row>
    <row r="59" spans="1:20" s="346" customFormat="1">
      <c r="A59" s="617">
        <f t="shared" si="8"/>
        <v>49</v>
      </c>
      <c r="B59" s="551" t="s">
        <v>277</v>
      </c>
      <c r="C59" s="497">
        <v>44645</v>
      </c>
      <c r="D59" s="495" t="s">
        <v>149</v>
      </c>
      <c r="E59" s="556">
        <v>53146</v>
      </c>
      <c r="F59" s="552">
        <v>70517732.700000003</v>
      </c>
      <c r="G59" s="553">
        <v>0</v>
      </c>
      <c r="H59" s="540">
        <v>1.6241669999999999</v>
      </c>
      <c r="I59" s="539">
        <f t="shared" si="12"/>
        <v>1.6241669999999999</v>
      </c>
      <c r="J59" s="554">
        <f t="shared" si="9"/>
        <v>1948487.0229999998</v>
      </c>
      <c r="K59" s="555">
        <f t="shared" si="13"/>
        <v>3164668.3226848403</v>
      </c>
      <c r="L59" s="555">
        <f t="shared" si="14"/>
        <v>0</v>
      </c>
      <c r="M59" s="555">
        <f t="shared" si="15"/>
        <v>3164668.3226848403</v>
      </c>
      <c r="N59" s="555">
        <f t="shared" si="16"/>
        <v>1582334.1613424201</v>
      </c>
      <c r="O59" s="347"/>
      <c r="P59" s="571"/>
      <c r="Q59" s="618"/>
      <c r="R59" s="571"/>
    </row>
    <row r="60" spans="1:20" s="346" customFormat="1">
      <c r="A60" s="617">
        <f t="shared" si="8"/>
        <v>50</v>
      </c>
      <c r="B60" s="551" t="s">
        <v>277</v>
      </c>
      <c r="C60" s="497">
        <v>44651</v>
      </c>
      <c r="D60" s="495" t="s">
        <v>271</v>
      </c>
      <c r="E60" s="538">
        <v>53176</v>
      </c>
      <c r="F60" s="552">
        <v>70517732.700000003</v>
      </c>
      <c r="G60" s="553">
        <v>0</v>
      </c>
      <c r="H60" s="539">
        <v>8.4366830000000004</v>
      </c>
      <c r="I60" s="539">
        <f t="shared" si="12"/>
        <v>8.4366830000000004</v>
      </c>
      <c r="J60" s="554">
        <f t="shared" si="9"/>
        <v>1948487.0229999998</v>
      </c>
      <c r="K60" s="555">
        <f t="shared" si="13"/>
        <v>16438767.342664707</v>
      </c>
      <c r="L60" s="555">
        <f t="shared" si="14"/>
        <v>0</v>
      </c>
      <c r="M60" s="555">
        <f t="shared" si="15"/>
        <v>16438767.342664707</v>
      </c>
      <c r="N60" s="555">
        <f t="shared" si="16"/>
        <v>8219383.6713323537</v>
      </c>
      <c r="O60" s="347"/>
      <c r="P60" s="571"/>
      <c r="Q60" s="618"/>
      <c r="R60" s="571"/>
      <c r="S60" s="539"/>
      <c r="T60" s="618"/>
    </row>
    <row r="61" spans="1:20" s="346" customFormat="1">
      <c r="A61" s="617">
        <f t="shared" si="8"/>
        <v>51</v>
      </c>
      <c r="B61" s="551" t="s">
        <v>277</v>
      </c>
      <c r="C61" s="494">
        <v>44651</v>
      </c>
      <c r="D61" s="495" t="s">
        <v>229</v>
      </c>
      <c r="E61" s="538">
        <v>53145</v>
      </c>
      <c r="F61" s="552">
        <v>70517732.700000003</v>
      </c>
      <c r="G61" s="553">
        <v>0</v>
      </c>
      <c r="H61" s="540">
        <f>17212.955892/1000</f>
        <v>17.212955892</v>
      </c>
      <c r="I61" s="539">
        <f t="shared" si="12"/>
        <v>17.212955892</v>
      </c>
      <c r="J61" s="554">
        <f t="shared" si="9"/>
        <v>1948487.0229999998</v>
      </c>
      <c r="K61" s="555">
        <f t="shared" si="13"/>
        <v>33539221.183033388</v>
      </c>
      <c r="L61" s="555">
        <f t="shared" si="14"/>
        <v>0</v>
      </c>
      <c r="M61" s="555">
        <f t="shared" si="15"/>
        <v>33539221.183033388</v>
      </c>
      <c r="N61" s="555">
        <f t="shared" si="16"/>
        <v>16769610.591516694</v>
      </c>
      <c r="O61" s="347"/>
      <c r="P61" s="571"/>
      <c r="Q61" s="618"/>
      <c r="R61" s="571"/>
    </row>
    <row r="62" spans="1:20" s="346" customFormat="1">
      <c r="A62" s="617">
        <f t="shared" si="8"/>
        <v>52</v>
      </c>
      <c r="B62" s="551" t="s">
        <v>277</v>
      </c>
      <c r="C62" s="497">
        <v>44663</v>
      </c>
      <c r="D62" s="346" t="s">
        <v>227</v>
      </c>
      <c r="E62" s="538">
        <v>53217</v>
      </c>
      <c r="F62" s="552">
        <v>70517732.700000003</v>
      </c>
      <c r="G62" s="553">
        <v>0</v>
      </c>
      <c r="H62" s="540">
        <v>6.6091090000000001</v>
      </c>
      <c r="I62" s="539">
        <f t="shared" si="12"/>
        <v>6.6091090000000001</v>
      </c>
      <c r="J62" s="554">
        <f t="shared" si="9"/>
        <v>1948487.0229999998</v>
      </c>
      <c r="K62" s="555">
        <f t="shared" si="13"/>
        <v>12877763.120092506</v>
      </c>
      <c r="L62" s="555">
        <f t="shared" si="14"/>
        <v>0</v>
      </c>
      <c r="M62" s="555">
        <f t="shared" si="15"/>
        <v>12877763.120092506</v>
      </c>
      <c r="N62" s="555">
        <f t="shared" si="16"/>
        <v>6438881.5600462528</v>
      </c>
      <c r="O62" s="347"/>
      <c r="P62" s="571"/>
      <c r="Q62" s="618"/>
      <c r="R62" s="571"/>
      <c r="S62" s="539"/>
      <c r="T62" s="618"/>
    </row>
    <row r="63" spans="1:20">
      <c r="A63" s="202"/>
      <c r="B63" s="610"/>
      <c r="C63" s="217"/>
      <c r="F63" s="206"/>
      <c r="G63" s="207"/>
      <c r="H63" s="213"/>
      <c r="I63" s="219"/>
      <c r="J63" s="206"/>
      <c r="K63" s="220"/>
      <c r="L63" s="220"/>
      <c r="M63" s="220"/>
      <c r="N63" s="221"/>
      <c r="O63" s="51"/>
      <c r="P63" s="244"/>
      <c r="Q63" s="344"/>
      <c r="R63" s="244"/>
    </row>
    <row r="64" spans="1:20">
      <c r="A64" s="181"/>
      <c r="B64" s="182"/>
      <c r="C64" s="272"/>
      <c r="D64" s="177"/>
      <c r="E64" s="182"/>
      <c r="F64" s="336" t="s">
        <v>230</v>
      </c>
      <c r="H64" s="222">
        <f>SUM(H11:H62)</f>
        <v>66.105733792000009</v>
      </c>
      <c r="I64" s="222">
        <f>SUM(I11:I62)</f>
        <v>66.105733792000009</v>
      </c>
      <c r="J64" s="222"/>
      <c r="K64" s="536">
        <f>SUM(K11:K62)</f>
        <v>128806164.43960458</v>
      </c>
      <c r="L64" s="222">
        <f>SUM(L11:L62)</f>
        <v>0</v>
      </c>
      <c r="M64" s="536">
        <f>SUM(M11:M62)</f>
        <v>128806164.43960458</v>
      </c>
      <c r="N64" s="536">
        <f>SUM(N11:N62)</f>
        <v>64403082.21980229</v>
      </c>
      <c r="O64" s="223"/>
      <c r="Q64" s="344"/>
    </row>
    <row r="65" spans="1:17">
      <c r="A65" s="202"/>
      <c r="B65" s="199"/>
      <c r="C65" s="217"/>
      <c r="E65" s="224"/>
      <c r="F65" s="225"/>
      <c r="G65" s="226"/>
      <c r="H65" s="526"/>
      <c r="I65" s="331"/>
      <c r="J65" s="227"/>
      <c r="K65" s="220"/>
      <c r="L65" s="220"/>
      <c r="M65" s="220"/>
      <c r="N65" s="228"/>
      <c r="Q65" s="344"/>
    </row>
    <row r="66" spans="1:17">
      <c r="A66" s="229" t="s">
        <v>29</v>
      </c>
      <c r="B66" s="610"/>
      <c r="C66" s="199"/>
      <c r="D66" s="199"/>
      <c r="E66" s="199"/>
      <c r="F66" s="199"/>
      <c r="G66" s="230"/>
      <c r="H66" s="502"/>
      <c r="I66" s="231"/>
      <c r="J66" s="367"/>
      <c r="K66" s="232"/>
      <c r="L66" s="232"/>
      <c r="M66" s="232"/>
      <c r="N66" s="199"/>
      <c r="Q66" s="344"/>
    </row>
    <row r="67" spans="1:17">
      <c r="A67" s="202"/>
      <c r="B67" s="610"/>
      <c r="C67" s="214"/>
      <c r="D67" s="177"/>
      <c r="E67" s="233"/>
      <c r="F67" s="234"/>
      <c r="G67" s="235"/>
      <c r="H67" s="236"/>
      <c r="I67" s="237"/>
      <c r="J67" s="238"/>
      <c r="K67" s="210"/>
      <c r="L67" s="210"/>
      <c r="M67" s="210"/>
      <c r="N67" s="239"/>
      <c r="O67" s="51"/>
      <c r="Q67" s="344"/>
    </row>
    <row r="68" spans="1:17">
      <c r="A68" s="202"/>
      <c r="B68" s="610"/>
      <c r="C68" s="214"/>
      <c r="D68" s="204"/>
      <c r="E68" s="205"/>
      <c r="F68" s="206"/>
      <c r="G68" s="207"/>
      <c r="H68" s="240"/>
      <c r="I68" s="208"/>
      <c r="J68" s="343"/>
      <c r="K68" s="210"/>
      <c r="L68" s="210"/>
      <c r="M68" s="210"/>
      <c r="N68" s="210"/>
      <c r="O68" s="51"/>
      <c r="Q68" s="344"/>
    </row>
    <row r="69" spans="1:17">
      <c r="B69" s="610"/>
      <c r="C69" s="214"/>
      <c r="D69" s="177"/>
      <c r="E69" s="205"/>
      <c r="F69" s="206"/>
      <c r="G69" s="207"/>
      <c r="H69" s="208"/>
      <c r="I69" s="208"/>
      <c r="J69" s="343"/>
      <c r="K69" s="210"/>
      <c r="L69" s="210"/>
      <c r="M69" s="210"/>
      <c r="N69" s="210"/>
      <c r="O69" s="51"/>
      <c r="Q69" s="344"/>
    </row>
    <row r="70" spans="1:17">
      <c r="A70" s="342">
        <f>+A68+1</f>
        <v>1</v>
      </c>
      <c r="B70" s="610"/>
      <c r="C70" s="214">
        <v>43191</v>
      </c>
      <c r="D70" s="18" t="s">
        <v>262</v>
      </c>
      <c r="E70" s="205">
        <v>48127</v>
      </c>
      <c r="F70" s="206">
        <f>F69</f>
        <v>0</v>
      </c>
      <c r="G70" s="207">
        <v>0</v>
      </c>
      <c r="H70" s="208">
        <v>-0.14363699999999999</v>
      </c>
      <c r="I70" s="208">
        <f t="shared" ref="I70:I74" si="17">H70-G70</f>
        <v>-0.14363699999999999</v>
      </c>
      <c r="J70" s="343">
        <f>E90</f>
        <v>1948487.0229999998</v>
      </c>
      <c r="K70" s="210">
        <f t="shared" ref="K70:K74" si="18">+H70*J70</f>
        <v>-279874.83052265097</v>
      </c>
      <c r="L70" s="210">
        <f t="shared" ref="L70:L74" si="19">+G70*J70</f>
        <v>0</v>
      </c>
      <c r="M70" s="210">
        <f t="shared" ref="M70:M74" si="20">+K70-L70</f>
        <v>-279874.83052265097</v>
      </c>
      <c r="N70" s="210">
        <f t="shared" ref="N70:N74" si="21">+(K70-L70)/2</f>
        <v>-139937.41526132548</v>
      </c>
      <c r="O70" s="51"/>
      <c r="Q70" s="344"/>
    </row>
    <row r="71" spans="1:17">
      <c r="A71" s="342">
        <f>A70+1</f>
        <v>2</v>
      </c>
      <c r="B71" s="610"/>
      <c r="C71" s="214">
        <v>43466</v>
      </c>
      <c r="D71" s="18" t="s">
        <v>268</v>
      </c>
      <c r="E71" s="205">
        <v>48874</v>
      </c>
      <c r="F71" s="206" t="e">
        <f>#REF!</f>
        <v>#REF!</v>
      </c>
      <c r="G71" s="207">
        <v>0</v>
      </c>
      <c r="H71" s="208">
        <v>-0.23688699999999999</v>
      </c>
      <c r="I71" s="208">
        <f t="shared" si="17"/>
        <v>-0.23688699999999999</v>
      </c>
      <c r="J71" s="343">
        <f>J70</f>
        <v>1948487.0229999998</v>
      </c>
      <c r="K71" s="210">
        <f t="shared" si="18"/>
        <v>-461571.2454174009</v>
      </c>
      <c r="L71" s="210">
        <f t="shared" si="19"/>
        <v>0</v>
      </c>
      <c r="M71" s="210">
        <f t="shared" si="20"/>
        <v>-461571.2454174009</v>
      </c>
      <c r="N71" s="210">
        <f t="shared" si="21"/>
        <v>-230785.62270870045</v>
      </c>
      <c r="O71" s="51"/>
      <c r="Q71" s="344"/>
    </row>
    <row r="72" spans="1:17" ht="16.5">
      <c r="A72" s="342">
        <f t="shared" ref="A72:A83" si="22">A71+1</f>
        <v>3</v>
      </c>
      <c r="B72" s="611"/>
      <c r="C72" s="214">
        <v>43891</v>
      </c>
      <c r="D72" s="18" t="s">
        <v>309</v>
      </c>
      <c r="E72" s="205">
        <v>48591</v>
      </c>
      <c r="F72" s="206" t="e">
        <f>#REF!</f>
        <v>#REF!</v>
      </c>
      <c r="G72" s="207">
        <v>0</v>
      </c>
      <c r="H72" s="208">
        <v>2.81E-3</v>
      </c>
      <c r="I72" s="208">
        <f t="shared" si="17"/>
        <v>2.81E-3</v>
      </c>
      <c r="J72" s="343">
        <f>J71</f>
        <v>1948487.0229999998</v>
      </c>
      <c r="K72" s="210">
        <f t="shared" si="18"/>
        <v>5475.2485346299991</v>
      </c>
      <c r="L72" s="210">
        <f t="shared" si="19"/>
        <v>0</v>
      </c>
      <c r="M72" s="210">
        <f t="shared" si="20"/>
        <v>5475.2485346299991</v>
      </c>
      <c r="N72" s="210">
        <f t="shared" si="21"/>
        <v>2737.6242673149995</v>
      </c>
      <c r="O72" s="51"/>
      <c r="Q72" s="344"/>
    </row>
    <row r="73" spans="1:17" ht="16.5">
      <c r="A73" s="342">
        <f t="shared" si="22"/>
        <v>4</v>
      </c>
      <c r="B73" s="610"/>
      <c r="C73" s="214" t="s">
        <v>285</v>
      </c>
      <c r="D73" s="486" t="s">
        <v>310</v>
      </c>
      <c r="E73" s="205">
        <v>50295</v>
      </c>
      <c r="F73" s="206"/>
      <c r="G73" s="207">
        <v>0</v>
      </c>
      <c r="H73" s="208">
        <v>-1.4088E-2</v>
      </c>
      <c r="I73" s="208">
        <f t="shared" si="17"/>
        <v>-1.4088E-2</v>
      </c>
      <c r="J73" s="343">
        <f>J72</f>
        <v>1948487.0229999998</v>
      </c>
      <c r="K73" s="210">
        <f t="shared" si="18"/>
        <v>-27450.285180023999</v>
      </c>
      <c r="L73" s="210">
        <f t="shared" si="19"/>
        <v>0</v>
      </c>
      <c r="M73" s="210">
        <f t="shared" si="20"/>
        <v>-27450.285180023999</v>
      </c>
      <c r="N73" s="210">
        <f t="shared" si="21"/>
        <v>-13725.142590011999</v>
      </c>
      <c r="O73" s="51"/>
      <c r="Q73" s="344"/>
    </row>
    <row r="74" spans="1:17">
      <c r="A74" s="342">
        <f t="shared" si="22"/>
        <v>5</v>
      </c>
      <c r="B74" s="551" t="s">
        <v>277</v>
      </c>
      <c r="C74" s="494">
        <v>44575</v>
      </c>
      <c r="D74" s="495" t="s">
        <v>162</v>
      </c>
      <c r="E74" s="538">
        <v>51536</v>
      </c>
      <c r="F74" s="552">
        <v>70517732.700000003</v>
      </c>
      <c r="G74" s="553">
        <v>0</v>
      </c>
      <c r="H74" s="576">
        <f>0.00029*12</f>
        <v>3.48E-3</v>
      </c>
      <c r="I74" s="576">
        <f t="shared" si="17"/>
        <v>3.48E-3</v>
      </c>
      <c r="J74" s="361">
        <f>J72</f>
        <v>1948487.0229999998</v>
      </c>
      <c r="K74" s="362">
        <f t="shared" si="18"/>
        <v>6780.7348400399997</v>
      </c>
      <c r="L74" s="362">
        <f t="shared" si="19"/>
        <v>0</v>
      </c>
      <c r="M74" s="362">
        <f t="shared" si="20"/>
        <v>6780.7348400399997</v>
      </c>
      <c r="N74" s="362">
        <f t="shared" si="21"/>
        <v>3390.3674200199998</v>
      </c>
      <c r="O74" s="51"/>
      <c r="Q74" s="344"/>
    </row>
    <row r="75" spans="1:17" s="346" customFormat="1" ht="13.5">
      <c r="A75" s="342">
        <f t="shared" si="22"/>
        <v>6</v>
      </c>
      <c r="B75" s="551" t="s">
        <v>277</v>
      </c>
      <c r="C75" s="574">
        <v>44592</v>
      </c>
      <c r="D75" s="346" t="s">
        <v>308</v>
      </c>
      <c r="E75" s="583">
        <v>52011</v>
      </c>
      <c r="F75" s="575"/>
      <c r="G75" s="360">
        <v>0</v>
      </c>
      <c r="H75" s="576">
        <v>-0.31013000000000002</v>
      </c>
      <c r="I75" s="576">
        <f t="shared" ref="I75" si="23">H75-G75</f>
        <v>-0.31013000000000002</v>
      </c>
      <c r="J75" s="361">
        <f>J74</f>
        <v>1948487.0229999998</v>
      </c>
      <c r="K75" s="362">
        <f t="shared" ref="K75" si="24">+H75*J75</f>
        <v>-604284.28044299001</v>
      </c>
      <c r="L75" s="362">
        <f t="shared" ref="L75" si="25">+G75*J75</f>
        <v>0</v>
      </c>
      <c r="M75" s="362">
        <f t="shared" ref="M75" si="26">+K75-L75</f>
        <v>-604284.28044299001</v>
      </c>
      <c r="N75" s="362">
        <f t="shared" ref="N75" si="27">+(K75-L75)/2</f>
        <v>-302142.14022149501</v>
      </c>
      <c r="O75" s="347"/>
      <c r="Q75" s="618"/>
    </row>
    <row r="76" spans="1:17">
      <c r="A76" s="342">
        <f t="shared" si="22"/>
        <v>7</v>
      </c>
      <c r="B76" s="610"/>
      <c r="C76" s="214"/>
      <c r="E76" s="535"/>
      <c r="F76" s="206"/>
      <c r="G76" s="207"/>
      <c r="H76" s="208"/>
      <c r="I76" s="208"/>
      <c r="J76" s="343"/>
      <c r="K76" s="210"/>
      <c r="L76" s="210"/>
      <c r="M76" s="210"/>
      <c r="N76" s="210"/>
      <c r="O76" s="51"/>
      <c r="Q76" s="344"/>
    </row>
    <row r="77" spans="1:17" s="423" customFormat="1" ht="17.45" customHeight="1">
      <c r="A77" s="342">
        <f t="shared" si="22"/>
        <v>8</v>
      </c>
      <c r="B77" s="557"/>
      <c r="C77" s="558"/>
      <c r="D77" s="559"/>
      <c r="E77" s="560"/>
      <c r="F77" s="561"/>
      <c r="G77" s="429"/>
      <c r="H77" s="562"/>
      <c r="I77" s="562"/>
      <c r="J77" s="563"/>
      <c r="K77" s="341"/>
      <c r="L77" s="341"/>
      <c r="M77" s="341"/>
      <c r="N77" s="341"/>
      <c r="O77" s="564"/>
      <c r="Q77" s="565"/>
    </row>
    <row r="78" spans="1:17">
      <c r="A78" s="342">
        <f t="shared" si="22"/>
        <v>9</v>
      </c>
      <c r="B78" s="482"/>
      <c r="C78" s="214"/>
      <c r="E78" s="205"/>
      <c r="F78" s="206"/>
      <c r="G78" s="207"/>
      <c r="H78" s="208"/>
      <c r="K78" s="210"/>
      <c r="L78" s="210"/>
      <c r="M78" s="210"/>
      <c r="N78" s="210"/>
      <c r="O78" s="51"/>
      <c r="Q78" s="344"/>
    </row>
    <row r="79" spans="1:17">
      <c r="A79" s="342">
        <f t="shared" si="22"/>
        <v>10</v>
      </c>
      <c r="B79" s="482"/>
      <c r="C79" s="214"/>
      <c r="D79" s="204"/>
      <c r="E79" s="205"/>
      <c r="F79" s="206"/>
      <c r="G79" s="207"/>
      <c r="H79" s="222">
        <f>SUM(H69:H78)</f>
        <v>-0.69845200000000007</v>
      </c>
      <c r="I79" s="222">
        <f>SUM(I69:I78)</f>
        <v>-0.69845200000000007</v>
      </c>
      <c r="J79" s="209"/>
      <c r="K79" s="239"/>
      <c r="L79" s="239"/>
      <c r="M79" s="239"/>
      <c r="N79" s="239"/>
      <c r="O79" s="51"/>
      <c r="Q79" s="344"/>
    </row>
    <row r="80" spans="1:17" ht="14.25">
      <c r="A80" s="342">
        <f t="shared" si="22"/>
        <v>11</v>
      </c>
      <c r="B80" s="482"/>
      <c r="C80" s="572"/>
      <c r="E80" s="182"/>
      <c r="F80" s="51"/>
      <c r="H80" s="503"/>
      <c r="I80" s="504" t="s">
        <v>30</v>
      </c>
      <c r="J80" s="241"/>
      <c r="K80" s="341">
        <f>SUM(K69:K78)</f>
        <v>-1360924.6581883957</v>
      </c>
      <c r="L80" s="341">
        <f>SUM(L69:L78)</f>
        <v>0</v>
      </c>
      <c r="M80" s="341">
        <f>SUM(M69:M78)</f>
        <v>-1360924.6581883957</v>
      </c>
      <c r="N80" s="341">
        <f>SUM(N69:N78)</f>
        <v>-680462.32909419783</v>
      </c>
      <c r="O80" s="505"/>
      <c r="Q80" s="344"/>
    </row>
    <row r="81" spans="1:17" ht="14.25">
      <c r="A81" s="342">
        <f t="shared" si="22"/>
        <v>12</v>
      </c>
      <c r="B81" s="482"/>
      <c r="C81" s="572"/>
      <c r="D81" s="177"/>
      <c r="E81" s="182"/>
      <c r="F81" s="506"/>
      <c r="G81" s="503"/>
      <c r="H81" s="503"/>
      <c r="I81" s="242"/>
      <c r="J81" s="241"/>
      <c r="K81" s="239"/>
      <c r="L81" s="239"/>
      <c r="M81" s="239"/>
      <c r="N81" s="239"/>
      <c r="O81" s="51"/>
      <c r="Q81" s="344"/>
    </row>
    <row r="82" spans="1:17" s="51" customFormat="1" ht="14.25">
      <c r="A82" s="342">
        <f t="shared" si="22"/>
        <v>13</v>
      </c>
      <c r="B82" s="199"/>
      <c r="C82" s="573"/>
      <c r="D82" s="177"/>
      <c r="E82" s="182"/>
      <c r="F82" s="506"/>
      <c r="G82" s="503" t="s">
        <v>31</v>
      </c>
      <c r="H82" s="503"/>
      <c r="I82" s="177"/>
      <c r="J82" s="182"/>
      <c r="K82" s="210">
        <f>SUM(K80,K64)</f>
        <v>127445239.78141618</v>
      </c>
      <c r="L82" s="210">
        <f>SUM(L80,L64)</f>
        <v>0</v>
      </c>
      <c r="M82" s="210">
        <f>SUM(M80,M64)</f>
        <v>127445239.78141618</v>
      </c>
      <c r="N82" s="210">
        <f>SUM(N80,N64)</f>
        <v>63722619.890708089</v>
      </c>
      <c r="O82" s="18"/>
      <c r="Q82" s="344"/>
    </row>
    <row r="83" spans="1:17" ht="14.25">
      <c r="A83" s="342">
        <f t="shared" si="22"/>
        <v>14</v>
      </c>
      <c r="B83" s="199"/>
      <c r="C83" s="573"/>
      <c r="D83" s="332"/>
      <c r="Q83" s="344"/>
    </row>
    <row r="84" spans="1:17" ht="14.25">
      <c r="A84" s="342">
        <f t="shared" ref="A84:A85" si="28">A83+1</f>
        <v>15</v>
      </c>
      <c r="B84" s="182"/>
      <c r="C84" s="573"/>
      <c r="D84" s="332"/>
      <c r="Q84" s="344"/>
    </row>
    <row r="85" spans="1:17" ht="14.25">
      <c r="A85" s="342">
        <f t="shared" si="28"/>
        <v>16</v>
      </c>
      <c r="C85" s="573"/>
      <c r="D85" s="332"/>
      <c r="Q85" s="344"/>
    </row>
    <row r="86" spans="1:17">
      <c r="A86" s="202"/>
      <c r="H86" s="243"/>
      <c r="Q86" s="344"/>
    </row>
    <row r="87" spans="1:17">
      <c r="A87" s="202">
        <f t="shared" ref="A87:A108" si="29">+A86+1</f>
        <v>1</v>
      </c>
      <c r="N87" s="244"/>
      <c r="Q87" s="344"/>
    </row>
    <row r="88" spans="1:17">
      <c r="A88" s="202">
        <f t="shared" si="29"/>
        <v>2</v>
      </c>
      <c r="C88" s="18" t="s">
        <v>257</v>
      </c>
      <c r="E88" s="177"/>
      <c r="H88" s="333"/>
      <c r="K88" s="244"/>
    </row>
    <row r="89" spans="1:17">
      <c r="A89" s="202">
        <f t="shared" si="29"/>
        <v>3</v>
      </c>
      <c r="C89" s="245">
        <v>2021</v>
      </c>
      <c r="D89" s="18" t="s">
        <v>239</v>
      </c>
      <c r="E89" s="310">
        <f>72490.325252*1000</f>
        <v>72490325.251999989</v>
      </c>
      <c r="G89" s="51"/>
      <c r="H89" s="616"/>
      <c r="K89" s="244"/>
    </row>
    <row r="90" spans="1:17">
      <c r="A90" s="202">
        <f t="shared" si="29"/>
        <v>4</v>
      </c>
      <c r="C90" s="245">
        <v>2021</v>
      </c>
      <c r="D90" s="18" t="s">
        <v>231</v>
      </c>
      <c r="E90" s="310">
        <f>1948.487023*1000</f>
        <v>1948487.0229999998</v>
      </c>
      <c r="G90" s="51"/>
      <c r="H90" s="615"/>
      <c r="K90" s="244"/>
    </row>
    <row r="91" spans="1:17">
      <c r="A91" s="202">
        <f t="shared" si="29"/>
        <v>5</v>
      </c>
      <c r="C91" s="245">
        <v>2020</v>
      </c>
      <c r="D91" s="18" t="s">
        <v>239</v>
      </c>
      <c r="E91" s="310">
        <v>70936297.700000003</v>
      </c>
      <c r="H91" s="334"/>
    </row>
    <row r="92" spans="1:17">
      <c r="A92" s="202">
        <f t="shared" si="29"/>
        <v>6</v>
      </c>
      <c r="C92" s="245">
        <v>2020</v>
      </c>
      <c r="D92" s="18" t="s">
        <v>231</v>
      </c>
      <c r="E92" s="310">
        <v>1898565.061</v>
      </c>
      <c r="G92" s="244"/>
      <c r="H92" s="247"/>
    </row>
    <row r="93" spans="1:17">
      <c r="A93" s="202">
        <f t="shared" si="29"/>
        <v>7</v>
      </c>
      <c r="C93" s="245">
        <v>2019</v>
      </c>
      <c r="D93" s="18" t="s">
        <v>239</v>
      </c>
      <c r="E93" s="310">
        <v>70980872.405000001</v>
      </c>
      <c r="G93" s="244"/>
      <c r="H93" s="248"/>
    </row>
    <row r="94" spans="1:17">
      <c r="A94" s="202">
        <f t="shared" si="29"/>
        <v>8</v>
      </c>
      <c r="C94" s="245">
        <v>2019</v>
      </c>
      <c r="D94" s="18" t="s">
        <v>231</v>
      </c>
      <c r="E94" s="310">
        <v>1856812.5110000002</v>
      </c>
      <c r="F94" s="249"/>
      <c r="G94" s="331"/>
      <c r="H94" s="250"/>
    </row>
    <row r="95" spans="1:17">
      <c r="A95" s="202">
        <f t="shared" si="29"/>
        <v>9</v>
      </c>
      <c r="C95" s="245">
        <v>2018</v>
      </c>
      <c r="D95" s="18" t="s">
        <v>239</v>
      </c>
      <c r="E95" s="246">
        <v>69368963.512999997</v>
      </c>
      <c r="G95" s="251"/>
      <c r="H95" s="244"/>
    </row>
    <row r="96" spans="1:17">
      <c r="A96" s="202">
        <f t="shared" si="29"/>
        <v>10</v>
      </c>
      <c r="C96" s="245">
        <v>2018</v>
      </c>
      <c r="D96" s="18" t="s">
        <v>231</v>
      </c>
      <c r="E96" s="246">
        <v>1766194.0259999998</v>
      </c>
      <c r="H96" s="247"/>
      <c r="I96" s="483"/>
      <c r="J96" s="248"/>
    </row>
    <row r="97" spans="1:10">
      <c r="A97" s="202">
        <f t="shared" si="29"/>
        <v>11</v>
      </c>
      <c r="C97" s="245">
        <v>2017</v>
      </c>
      <c r="D97" s="18" t="s">
        <v>239</v>
      </c>
      <c r="E97" s="246">
        <v>67273101.059</v>
      </c>
      <c r="H97" s="335"/>
      <c r="I97" s="483"/>
      <c r="J97" s="248"/>
    </row>
    <row r="98" spans="1:10">
      <c r="A98" s="202">
        <f t="shared" si="29"/>
        <v>12</v>
      </c>
      <c r="C98" s="245">
        <v>2017</v>
      </c>
      <c r="D98" s="18" t="s">
        <v>231</v>
      </c>
      <c r="E98" s="246">
        <v>1656015.085</v>
      </c>
      <c r="H98" s="335"/>
      <c r="I98" s="483"/>
      <c r="J98" s="244"/>
    </row>
    <row r="99" spans="1:10">
      <c r="A99" s="202">
        <f t="shared" si="29"/>
        <v>13</v>
      </c>
      <c r="C99" s="245">
        <v>2016</v>
      </c>
      <c r="D99" s="18" t="s">
        <v>239</v>
      </c>
      <c r="E99" s="246">
        <v>67690205.599999994</v>
      </c>
      <c r="H99" s="335"/>
      <c r="I99" s="483"/>
      <c r="J99" s="344"/>
    </row>
    <row r="100" spans="1:10">
      <c r="A100" s="202">
        <f t="shared" si="29"/>
        <v>14</v>
      </c>
      <c r="C100" s="245">
        <v>2016</v>
      </c>
      <c r="D100" s="18" t="s">
        <v>231</v>
      </c>
      <c r="E100" s="246">
        <v>1655268.764</v>
      </c>
      <c r="H100" s="335"/>
    </row>
    <row r="101" spans="1:10">
      <c r="A101" s="202">
        <f t="shared" si="29"/>
        <v>15</v>
      </c>
      <c r="C101" s="245">
        <v>2015</v>
      </c>
      <c r="D101" s="18" t="s">
        <v>239</v>
      </c>
      <c r="E101" s="246">
        <v>66036438.599999994</v>
      </c>
      <c r="H101" s="335"/>
    </row>
    <row r="102" spans="1:10">
      <c r="A102" s="202">
        <f t="shared" si="29"/>
        <v>16</v>
      </c>
      <c r="C102" s="245">
        <v>2015</v>
      </c>
      <c r="D102" s="18" t="s">
        <v>231</v>
      </c>
      <c r="E102" s="246">
        <v>1601939.04</v>
      </c>
    </row>
    <row r="103" spans="1:10">
      <c r="A103" s="202">
        <f t="shared" si="29"/>
        <v>17</v>
      </c>
      <c r="C103" s="245">
        <v>2014</v>
      </c>
      <c r="D103" s="18" t="s">
        <v>239</v>
      </c>
      <c r="E103" s="246">
        <v>63680709.637999997</v>
      </c>
    </row>
    <row r="104" spans="1:10">
      <c r="A104" s="202">
        <f t="shared" si="29"/>
        <v>18</v>
      </c>
      <c r="C104" s="245">
        <v>2014</v>
      </c>
      <c r="D104" s="18" t="s">
        <v>231</v>
      </c>
      <c r="E104" s="246">
        <v>1534489.7790000001</v>
      </c>
    </row>
    <row r="105" spans="1:10">
      <c r="A105" s="202">
        <f t="shared" si="29"/>
        <v>19</v>
      </c>
      <c r="C105" s="245">
        <v>2013</v>
      </c>
      <c r="D105" s="18" t="s">
        <v>239</v>
      </c>
      <c r="E105" s="246">
        <v>65250196.799999997</v>
      </c>
    </row>
    <row r="106" spans="1:10">
      <c r="A106" s="202">
        <f t="shared" si="29"/>
        <v>20</v>
      </c>
      <c r="C106" s="245">
        <v>2013</v>
      </c>
      <c r="D106" s="18" t="s">
        <v>231</v>
      </c>
      <c r="E106" s="246">
        <v>1550051.4659999998</v>
      </c>
    </row>
    <row r="107" spans="1:10">
      <c r="A107" s="202">
        <f t="shared" si="29"/>
        <v>21</v>
      </c>
      <c r="C107" s="245">
        <v>2012</v>
      </c>
      <c r="D107" s="18" t="s">
        <v>239</v>
      </c>
      <c r="E107" s="246">
        <v>66014375.895000003</v>
      </c>
    </row>
    <row r="108" spans="1:10">
      <c r="A108" s="202">
        <f t="shared" si="29"/>
        <v>22</v>
      </c>
      <c r="C108" s="245">
        <v>2012</v>
      </c>
      <c r="D108" s="18" t="s">
        <v>231</v>
      </c>
      <c r="E108" s="246">
        <v>1678991.088</v>
      </c>
    </row>
    <row r="109" spans="1:10">
      <c r="C109" s="245">
        <v>2011</v>
      </c>
      <c r="D109" s="18" t="s">
        <v>239</v>
      </c>
      <c r="E109" s="246">
        <v>64992452.082999997</v>
      </c>
    </row>
    <row r="110" spans="1:10">
      <c r="C110" s="245">
        <v>2011</v>
      </c>
      <c r="D110" s="18" t="s">
        <v>231</v>
      </c>
      <c r="E110" s="246">
        <v>1562098.75</v>
      </c>
    </row>
  </sheetData>
  <sortState xmlns:xlrd2="http://schemas.microsoft.com/office/spreadsheetml/2017/richdata2" ref="B11:N62">
    <sortCondition ref="C11:C62"/>
  </sortState>
  <mergeCells count="4">
    <mergeCell ref="A1:N1"/>
    <mergeCell ref="A2:N2"/>
    <mergeCell ref="A3:N3"/>
    <mergeCell ref="A4:N4"/>
  </mergeCells>
  <pageMargins left="0.5" right="0.5" top="1" bottom="1" header="0.3" footer="0.3"/>
  <pageSetup scale="4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80"/>
  <sheetViews>
    <sheetView zoomScaleNormal="100" zoomScaleSheetLayoutView="100" zoomScalePageLayoutView="75" workbookViewId="0"/>
  </sheetViews>
  <sheetFormatPr defaultColWidth="9.140625" defaultRowHeight="12.75"/>
  <cols>
    <col min="1" max="1" width="7.85546875" style="215" customWidth="1"/>
    <col min="2" max="2" width="14.42578125" style="54" customWidth="1"/>
    <col min="3" max="3" width="10.140625" style="217" bestFit="1" customWidth="1"/>
    <col min="4" max="4" width="40.5703125" style="18" bestFit="1" customWidth="1"/>
    <col min="5" max="5" width="15.42578125" style="476" customWidth="1"/>
    <col min="6" max="6" width="13.5703125" style="54" customWidth="1"/>
    <col min="7" max="7" width="15.42578125" style="311" customWidth="1"/>
    <col min="8" max="8" width="15.42578125" style="298" customWidth="1"/>
    <col min="9" max="9" width="15.42578125" style="18" customWidth="1"/>
    <col min="10" max="10" width="15.5703125" style="54" customWidth="1"/>
    <col min="11" max="12" width="13.42578125" style="289" customWidth="1"/>
    <col min="13" max="13" width="20.140625" style="289" customWidth="1"/>
    <col min="14" max="14" width="22.5703125" style="289" customWidth="1"/>
    <col min="15" max="15" width="12.85546875" style="289" customWidth="1"/>
    <col min="16" max="16" width="13.42578125" style="289" customWidth="1"/>
    <col min="17" max="18" width="12.42578125" style="289" bestFit="1" customWidth="1"/>
    <col min="19" max="19" width="13.5703125" style="289" customWidth="1"/>
    <col min="20" max="20" width="14.5703125" style="472" customWidth="1"/>
    <col min="21" max="21" width="14.85546875" style="18" bestFit="1" customWidth="1"/>
    <col min="22" max="22" width="15.140625" style="18" bestFit="1" customWidth="1"/>
    <col min="23" max="23" width="12.5703125" style="18" customWidth="1"/>
    <col min="24" max="16384" width="9.140625" style="18"/>
  </cols>
  <sheetData>
    <row r="1" spans="1:23">
      <c r="A1" s="352" t="str">
        <f>'Attach A TCRF Base Rev Req'!A1:N1</f>
        <v>TEXAS-NEW MEXICO POWER COMPANY</v>
      </c>
      <c r="B1" s="352"/>
      <c r="C1" s="352"/>
      <c r="D1" s="352"/>
      <c r="E1" s="352"/>
      <c r="F1" s="352"/>
      <c r="G1" s="352"/>
      <c r="H1" s="352"/>
      <c r="I1" s="352"/>
      <c r="J1" s="352"/>
      <c r="K1" s="352"/>
      <c r="L1" s="352"/>
      <c r="M1" s="352"/>
      <c r="N1" s="352"/>
      <c r="O1" s="352"/>
      <c r="P1" s="352"/>
      <c r="Q1" s="352"/>
      <c r="R1" s="352"/>
      <c r="S1" s="352"/>
      <c r="T1" s="352"/>
    </row>
    <row r="2" spans="1:23">
      <c r="A2" s="352" t="s">
        <v>99</v>
      </c>
      <c r="B2" s="352"/>
      <c r="C2" s="352"/>
      <c r="D2" s="352"/>
      <c r="E2" s="352"/>
      <c r="F2" s="352"/>
      <c r="G2" s="352"/>
      <c r="H2" s="352"/>
      <c r="I2" s="352"/>
      <c r="J2" s="352"/>
      <c r="K2" s="352"/>
      <c r="L2" s="352"/>
      <c r="M2" s="352"/>
      <c r="N2" s="175"/>
      <c r="O2" s="368"/>
      <c r="P2" s="368"/>
      <c r="Q2" s="368"/>
      <c r="R2" s="175"/>
      <c r="S2" s="175"/>
      <c r="T2" s="369"/>
    </row>
    <row r="3" spans="1:23">
      <c r="A3" s="353" t="s">
        <v>0</v>
      </c>
      <c r="B3" s="353"/>
      <c r="C3" s="353"/>
      <c r="D3" s="353"/>
      <c r="E3" s="353"/>
      <c r="F3" s="353"/>
      <c r="G3" s="353"/>
      <c r="H3" s="353"/>
      <c r="I3" s="353"/>
      <c r="J3" s="353"/>
      <c r="K3" s="353"/>
      <c r="L3" s="353"/>
      <c r="M3" s="353"/>
      <c r="N3" s="175"/>
      <c r="O3" s="368"/>
      <c r="P3" s="368"/>
      <c r="Q3" s="368"/>
      <c r="R3" s="368"/>
      <c r="S3" s="368"/>
      <c r="T3" s="369"/>
    </row>
    <row r="4" spans="1:23">
      <c r="A4" s="352" t="str">
        <f>"FOR IMPLEMENTATION "&amp;UPPER(Period)&amp;" 1, "&amp;TEXT(Filing_Year,"0000")</f>
        <v>FOR IMPLEMENTATION SEPTEMBER 1, 2022</v>
      </c>
      <c r="B4" s="352"/>
      <c r="C4" s="352"/>
      <c r="D4" s="352"/>
      <c r="E4" s="352"/>
      <c r="F4" s="352"/>
      <c r="G4" s="352"/>
      <c r="H4" s="352"/>
      <c r="I4" s="352"/>
      <c r="J4" s="352"/>
      <c r="K4" s="352"/>
      <c r="L4" s="352"/>
      <c r="M4" s="352"/>
      <c r="N4" s="175"/>
      <c r="O4" s="368"/>
      <c r="P4" s="368"/>
      <c r="Q4" s="368"/>
      <c r="R4" s="368"/>
      <c r="S4" s="368"/>
      <c r="T4" s="369"/>
    </row>
    <row r="5" spans="1:23">
      <c r="A5" s="370"/>
      <c r="B5" s="371"/>
      <c r="C5" s="372"/>
      <c r="D5" s="371"/>
      <c r="E5" s="373"/>
      <c r="F5" s="371"/>
      <c r="G5" s="374"/>
      <c r="H5" s="371"/>
      <c r="I5" s="371"/>
      <c r="J5" s="371"/>
      <c r="K5" s="369"/>
      <c r="L5" s="369"/>
      <c r="M5" s="369"/>
      <c r="N5" s="369"/>
      <c r="O5" s="369"/>
      <c r="P5" s="369"/>
      <c r="Q5" s="369"/>
      <c r="R5" s="369"/>
      <c r="S5" s="369"/>
      <c r="T5" s="369"/>
    </row>
    <row r="6" spans="1:23" s="378" customFormat="1">
      <c r="A6" s="375"/>
      <c r="B6" s="376"/>
      <c r="C6" s="377"/>
      <c r="E6" s="379"/>
      <c r="F6" s="376"/>
      <c r="G6" s="380"/>
      <c r="H6" s="381"/>
      <c r="J6" s="382"/>
      <c r="K6" s="383"/>
      <c r="L6" s="383"/>
      <c r="M6" s="384" t="s">
        <v>33</v>
      </c>
      <c r="N6" s="385" t="s">
        <v>34</v>
      </c>
      <c r="O6" s="386" t="s">
        <v>125</v>
      </c>
      <c r="P6" s="383"/>
      <c r="Q6" s="383"/>
      <c r="R6" s="383"/>
      <c r="S6" s="383"/>
      <c r="T6" s="387"/>
    </row>
    <row r="7" spans="1:23" s="53" customFormat="1">
      <c r="A7" s="388" t="s">
        <v>1</v>
      </c>
      <c r="B7" s="365" t="s">
        <v>2</v>
      </c>
      <c r="C7" s="389" t="s">
        <v>53</v>
      </c>
      <c r="D7" s="365"/>
      <c r="E7" s="390" t="s">
        <v>3</v>
      </c>
      <c r="F7" s="365" t="s">
        <v>4</v>
      </c>
      <c r="G7" s="391" t="s">
        <v>189</v>
      </c>
      <c r="H7" s="193" t="s">
        <v>5</v>
      </c>
      <c r="I7" s="365" t="s">
        <v>6</v>
      </c>
      <c r="J7" s="365" t="s">
        <v>154</v>
      </c>
      <c r="K7" s="176"/>
      <c r="L7" s="176"/>
      <c r="M7" s="392" t="s">
        <v>8</v>
      </c>
      <c r="N7" s="393" t="s">
        <v>8</v>
      </c>
      <c r="O7" s="394"/>
      <c r="P7" s="176"/>
      <c r="Q7" s="176"/>
      <c r="R7" s="176"/>
      <c r="S7" s="176"/>
      <c r="T7" s="395"/>
    </row>
    <row r="8" spans="1:23" s="53" customFormat="1">
      <c r="A8" s="396" t="s">
        <v>9</v>
      </c>
      <c r="B8" s="196" t="s">
        <v>10</v>
      </c>
      <c r="C8" s="397" t="s">
        <v>10</v>
      </c>
      <c r="D8" s="196" t="s">
        <v>7</v>
      </c>
      <c r="E8" s="398" t="s">
        <v>9</v>
      </c>
      <c r="F8" s="196" t="s">
        <v>11</v>
      </c>
      <c r="G8" s="399" t="s">
        <v>267</v>
      </c>
      <c r="H8" s="198" t="s">
        <v>12</v>
      </c>
      <c r="I8" s="196" t="s">
        <v>12</v>
      </c>
      <c r="J8" s="196" t="s">
        <v>11</v>
      </c>
      <c r="K8" s="400" t="s">
        <v>13</v>
      </c>
      <c r="L8" s="400" t="s">
        <v>14</v>
      </c>
      <c r="M8" s="400"/>
      <c r="N8" s="401"/>
      <c r="O8" s="402" t="str">
        <f>VLOOKUP(Period,Parms,8,0)</f>
        <v>Nov</v>
      </c>
      <c r="P8" s="402" t="str">
        <f>VLOOKUP(Period,Parms,9,0)</f>
        <v>Dec</v>
      </c>
      <c r="Q8" s="402" t="str">
        <f>VLOOKUP(Period,Parms,10,0)</f>
        <v>Jan</v>
      </c>
      <c r="R8" s="402" t="str">
        <f>VLOOKUP(Period,Parms,11,0)</f>
        <v>Feb</v>
      </c>
      <c r="S8" s="402" t="str">
        <f>VLOOKUP(Period,Parms,12,0)</f>
        <v>Mar</v>
      </c>
      <c r="T8" s="402" t="str">
        <f>VLOOKUP(Period,Parms,13,0)</f>
        <v>Apr</v>
      </c>
    </row>
    <row r="9" spans="1:23" s="366" customFormat="1">
      <c r="A9" s="388"/>
      <c r="B9" s="403" t="s">
        <v>15</v>
      </c>
      <c r="C9" s="404"/>
      <c r="D9" s="403" t="s">
        <v>16</v>
      </c>
      <c r="E9" s="405" t="s">
        <v>17</v>
      </c>
      <c r="F9" s="403" t="s">
        <v>18</v>
      </c>
      <c r="G9" s="406" t="s">
        <v>19</v>
      </c>
      <c r="H9" s="407" t="s">
        <v>20</v>
      </c>
      <c r="I9" s="403" t="s">
        <v>21</v>
      </c>
      <c r="J9" s="403" t="s">
        <v>22</v>
      </c>
      <c r="K9" s="408" t="s">
        <v>23</v>
      </c>
      <c r="L9" s="408" t="s">
        <v>24</v>
      </c>
      <c r="M9" s="408" t="s">
        <v>25</v>
      </c>
      <c r="N9" s="393" t="s">
        <v>92</v>
      </c>
      <c r="O9" s="409"/>
      <c r="P9" s="409"/>
      <c r="Q9" s="417"/>
      <c r="R9" s="417"/>
      <c r="S9" s="417"/>
      <c r="T9" s="417"/>
    </row>
    <row r="10" spans="1:23" s="531" customFormat="1">
      <c r="A10" s="388"/>
      <c r="B10" s="403"/>
      <c r="C10" s="404"/>
      <c r="D10" s="403"/>
      <c r="E10" s="405"/>
      <c r="F10" s="403"/>
      <c r="G10" s="406"/>
      <c r="H10" s="407"/>
      <c r="I10" s="403"/>
      <c r="J10" s="403"/>
      <c r="K10" s="408"/>
      <c r="L10" s="408"/>
      <c r="M10" s="408"/>
      <c r="N10" s="393"/>
      <c r="O10" s="542"/>
      <c r="P10" s="542"/>
      <c r="Q10" s="417"/>
      <c r="R10" s="417"/>
      <c r="S10" s="417"/>
      <c r="T10" s="417"/>
    </row>
    <row r="11" spans="1:23" s="177" customFormat="1">
      <c r="A11" s="411">
        <v>1</v>
      </c>
      <c r="B11" s="485">
        <v>40192</v>
      </c>
      <c r="C11" s="217"/>
      <c r="D11" s="486" t="s">
        <v>176</v>
      </c>
      <c r="E11" s="487">
        <v>37535</v>
      </c>
      <c r="F11" s="507">
        <f>'Attach A TCRF Base Rev Req'!$E$91</f>
        <v>70936297.700000003</v>
      </c>
      <c r="G11" s="508">
        <v>0</v>
      </c>
      <c r="H11" s="240">
        <v>0</v>
      </c>
      <c r="I11" s="207">
        <f t="shared" ref="I11:I42" si="0">H11-G11</f>
        <v>0</v>
      </c>
      <c r="J11" s="343">
        <f>'Attach A TCRF Base Rev Req'!$E$92</f>
        <v>1898565.061</v>
      </c>
      <c r="K11" s="210">
        <f t="shared" ref="K11" si="1">+H11*J11</f>
        <v>0</v>
      </c>
      <c r="L11" s="220">
        <f t="shared" ref="L11" si="2">+G11*J11</f>
        <v>0</v>
      </c>
      <c r="M11" s="210">
        <f t="shared" ref="M11" si="3">+K11-L11</f>
        <v>0</v>
      </c>
      <c r="N11" s="415">
        <f>ROUND(+M11/12,2)</f>
        <v>0</v>
      </c>
      <c r="O11" s="416">
        <f>N11</f>
        <v>0</v>
      </c>
      <c r="P11" s="416">
        <f>N11</f>
        <v>0</v>
      </c>
      <c r="Q11" s="410"/>
      <c r="R11" s="410"/>
      <c r="S11" s="410"/>
      <c r="T11" s="410"/>
      <c r="U11" s="310"/>
      <c r="V11" s="585"/>
      <c r="W11" s="438"/>
    </row>
    <row r="12" spans="1:23" s="177" customFormat="1">
      <c r="A12" s="411">
        <f t="shared" ref="A12:A63" si="4">A11+1</f>
        <v>2</v>
      </c>
      <c r="B12" s="485">
        <v>40492</v>
      </c>
      <c r="C12" s="217"/>
      <c r="D12" s="486" t="s">
        <v>175</v>
      </c>
      <c r="E12" s="487">
        <v>38569</v>
      </c>
      <c r="F12" s="507">
        <f>'Attach A TCRF Base Rev Req'!$E$91</f>
        <v>70936297.700000003</v>
      </c>
      <c r="G12" s="508">
        <v>0</v>
      </c>
      <c r="H12" s="240">
        <v>0</v>
      </c>
      <c r="I12" s="207">
        <f t="shared" si="0"/>
        <v>0</v>
      </c>
      <c r="J12" s="343">
        <f>'Attach A TCRF Base Rev Req'!$E$92</f>
        <v>1898565.061</v>
      </c>
      <c r="K12" s="210">
        <f t="shared" ref="K12:K63" si="5">+H12*J12</f>
        <v>0</v>
      </c>
      <c r="L12" s="220">
        <f t="shared" ref="L12:L63" si="6">+G12*J12</f>
        <v>0</v>
      </c>
      <c r="M12" s="210">
        <f t="shared" ref="M12:M63" si="7">+K12-L12</f>
        <v>0</v>
      </c>
      <c r="N12" s="415">
        <f t="shared" ref="N12:N63" si="8">ROUND(+M12/12,2)</f>
        <v>0</v>
      </c>
      <c r="O12" s="416">
        <f t="shared" ref="O12:O63" si="9">N12</f>
        <v>0</v>
      </c>
      <c r="P12" s="416">
        <f t="shared" ref="P12:P63" si="10">N12</f>
        <v>0</v>
      </c>
      <c r="Q12" s="410"/>
      <c r="R12" s="410"/>
      <c r="S12" s="410"/>
      <c r="T12" s="410"/>
      <c r="U12" s="310"/>
      <c r="V12" s="585"/>
      <c r="W12" s="438"/>
    </row>
    <row r="13" spans="1:23" s="177" customFormat="1">
      <c r="A13" s="411">
        <f t="shared" si="4"/>
        <v>3</v>
      </c>
      <c r="B13" s="485">
        <v>40627</v>
      </c>
      <c r="C13" s="217"/>
      <c r="D13" s="486" t="s">
        <v>162</v>
      </c>
      <c r="E13" s="487">
        <v>38556</v>
      </c>
      <c r="F13" s="507">
        <f>'Attach A TCRF Base Rev Req'!$E$91</f>
        <v>70936297.700000003</v>
      </c>
      <c r="G13" s="508">
        <v>0</v>
      </c>
      <c r="H13" s="529">
        <v>9.7000000000000003E-2</v>
      </c>
      <c r="I13" s="207">
        <f t="shared" si="0"/>
        <v>9.7000000000000003E-2</v>
      </c>
      <c r="J13" s="343">
        <f>'Attach A TCRF Base Rev Req'!$E$92</f>
        <v>1898565.061</v>
      </c>
      <c r="K13" s="210">
        <f t="shared" si="5"/>
        <v>184160.810917</v>
      </c>
      <c r="L13" s="220">
        <f t="shared" si="6"/>
        <v>0</v>
      </c>
      <c r="M13" s="210">
        <f t="shared" si="7"/>
        <v>184160.810917</v>
      </c>
      <c r="N13" s="415">
        <f t="shared" si="8"/>
        <v>15346.73</v>
      </c>
      <c r="O13" s="416">
        <f t="shared" si="9"/>
        <v>15346.73</v>
      </c>
      <c r="P13" s="416">
        <f t="shared" si="10"/>
        <v>15346.73</v>
      </c>
      <c r="Q13" s="410"/>
      <c r="R13" s="410"/>
      <c r="S13" s="410"/>
      <c r="T13" s="410"/>
      <c r="U13" s="310"/>
      <c r="V13" s="585"/>
      <c r="W13" s="438"/>
    </row>
    <row r="14" spans="1:23">
      <c r="A14" s="411">
        <f t="shared" si="4"/>
        <v>4</v>
      </c>
      <c r="B14" s="485">
        <v>42272</v>
      </c>
      <c r="D14" s="486" t="s">
        <v>253</v>
      </c>
      <c r="E14" s="487">
        <v>44746</v>
      </c>
      <c r="F14" s="507">
        <f>'Attach A TCRF Base Rev Req'!$E$91</f>
        <v>70936297.700000003</v>
      </c>
      <c r="G14" s="508">
        <v>0</v>
      </c>
      <c r="H14" s="501">
        <v>1.8095349999999999</v>
      </c>
      <c r="I14" s="207">
        <f t="shared" si="0"/>
        <v>1.8095349999999999</v>
      </c>
      <c r="J14" s="343">
        <f>'Attach A TCRF Base Rev Req'!$E$92</f>
        <v>1898565.061</v>
      </c>
      <c r="K14" s="210">
        <f t="shared" si="5"/>
        <v>3435519.9276566347</v>
      </c>
      <c r="L14" s="220">
        <f t="shared" si="6"/>
        <v>0</v>
      </c>
      <c r="M14" s="210">
        <f t="shared" si="7"/>
        <v>3435519.9276566347</v>
      </c>
      <c r="N14" s="415">
        <f t="shared" si="8"/>
        <v>286293.33</v>
      </c>
      <c r="O14" s="416">
        <f t="shared" si="9"/>
        <v>286293.33</v>
      </c>
      <c r="P14" s="416">
        <f t="shared" si="10"/>
        <v>286293.33</v>
      </c>
      <c r="Q14" s="410"/>
      <c r="R14" s="410"/>
      <c r="S14" s="410"/>
      <c r="T14" s="410"/>
      <c r="U14" s="310"/>
      <c r="V14" s="585"/>
      <c r="W14" s="438"/>
    </row>
    <row r="15" spans="1:23">
      <c r="A15" s="411">
        <f t="shared" si="4"/>
        <v>5</v>
      </c>
      <c r="B15" s="491">
        <v>42811</v>
      </c>
      <c r="D15" s="486" t="s">
        <v>164</v>
      </c>
      <c r="E15" s="487">
        <v>46847</v>
      </c>
      <c r="F15" s="507">
        <f>'Attach A TCRF Base Rev Req'!$E$91</f>
        <v>70936297.700000003</v>
      </c>
      <c r="G15" s="508">
        <v>0</v>
      </c>
      <c r="H15" s="501">
        <v>5.5256399999999997E-2</v>
      </c>
      <c r="I15" s="207">
        <f t="shared" si="0"/>
        <v>5.5256399999999997E-2</v>
      </c>
      <c r="J15" s="343">
        <f>'Attach A TCRF Base Rev Req'!$E$92</f>
        <v>1898565.061</v>
      </c>
      <c r="K15" s="210">
        <f t="shared" si="5"/>
        <v>104907.8704366404</v>
      </c>
      <c r="L15" s="220">
        <f t="shared" si="6"/>
        <v>0</v>
      </c>
      <c r="M15" s="210">
        <f t="shared" si="7"/>
        <v>104907.8704366404</v>
      </c>
      <c r="N15" s="415">
        <f t="shared" si="8"/>
        <v>8742.32</v>
      </c>
      <c r="O15" s="416">
        <f t="shared" si="9"/>
        <v>8742.32</v>
      </c>
      <c r="P15" s="416">
        <f t="shared" si="10"/>
        <v>8742.32</v>
      </c>
      <c r="Q15" s="410"/>
      <c r="R15" s="410"/>
      <c r="S15" s="410"/>
      <c r="T15" s="410"/>
      <c r="U15" s="310"/>
      <c r="V15" s="585"/>
      <c r="W15" s="438"/>
    </row>
    <row r="16" spans="1:23">
      <c r="A16" s="411">
        <f t="shared" si="4"/>
        <v>6</v>
      </c>
      <c r="B16" s="485">
        <v>43007</v>
      </c>
      <c r="D16" s="486" t="s">
        <v>250</v>
      </c>
      <c r="E16" s="487">
        <v>47129</v>
      </c>
      <c r="F16" s="507">
        <f>'Attach A TCRF Base Rev Req'!$E$91</f>
        <v>70936297.700000003</v>
      </c>
      <c r="G16" s="508">
        <v>0</v>
      </c>
      <c r="H16" s="240">
        <v>2.4625000000000001E-2</v>
      </c>
      <c r="I16" s="207">
        <f t="shared" si="0"/>
        <v>2.4625000000000001E-2</v>
      </c>
      <c r="J16" s="343">
        <f>'Attach A TCRF Base Rev Req'!$E$92</f>
        <v>1898565.061</v>
      </c>
      <c r="K16" s="210">
        <f t="shared" si="5"/>
        <v>46752.164627124999</v>
      </c>
      <c r="L16" s="220">
        <f t="shared" si="6"/>
        <v>0</v>
      </c>
      <c r="M16" s="210">
        <f t="shared" si="7"/>
        <v>46752.164627124999</v>
      </c>
      <c r="N16" s="415">
        <f t="shared" si="8"/>
        <v>3896.01</v>
      </c>
      <c r="O16" s="416">
        <f t="shared" si="9"/>
        <v>3896.01</v>
      </c>
      <c r="P16" s="416">
        <f t="shared" si="10"/>
        <v>3896.01</v>
      </c>
      <c r="Q16" s="410"/>
      <c r="R16" s="410"/>
      <c r="S16" s="410"/>
      <c r="T16" s="410"/>
      <c r="U16" s="310"/>
      <c r="V16" s="585"/>
      <c r="W16" s="438"/>
    </row>
    <row r="17" spans="1:23">
      <c r="A17" s="411">
        <f t="shared" si="4"/>
        <v>7</v>
      </c>
      <c r="B17" s="485">
        <v>43054</v>
      </c>
      <c r="D17" s="486" t="s">
        <v>169</v>
      </c>
      <c r="E17" s="487">
        <v>47470</v>
      </c>
      <c r="F17" s="507">
        <f>'Attach A TCRF Base Rev Req'!$E$91</f>
        <v>70936297.700000003</v>
      </c>
      <c r="G17" s="508">
        <v>0</v>
      </c>
      <c r="H17" s="240">
        <v>9.9010000000000001E-3</v>
      </c>
      <c r="I17" s="207">
        <f t="shared" si="0"/>
        <v>9.9010000000000001E-3</v>
      </c>
      <c r="J17" s="343">
        <f>'Attach A TCRF Base Rev Req'!$E$92</f>
        <v>1898565.061</v>
      </c>
      <c r="K17" s="210">
        <f t="shared" si="5"/>
        <v>18797.692668961001</v>
      </c>
      <c r="L17" s="220">
        <f t="shared" si="6"/>
        <v>0</v>
      </c>
      <c r="M17" s="210">
        <f t="shared" si="7"/>
        <v>18797.692668961001</v>
      </c>
      <c r="N17" s="415">
        <f t="shared" si="8"/>
        <v>1566.47</v>
      </c>
      <c r="O17" s="416">
        <f t="shared" si="9"/>
        <v>1566.47</v>
      </c>
      <c r="P17" s="416">
        <f t="shared" si="10"/>
        <v>1566.47</v>
      </c>
      <c r="Q17" s="410"/>
      <c r="R17" s="410"/>
      <c r="S17" s="410"/>
      <c r="T17" s="410"/>
      <c r="U17" s="310"/>
      <c r="V17" s="585"/>
      <c r="W17" s="438"/>
    </row>
    <row r="18" spans="1:23">
      <c r="A18" s="411">
        <f t="shared" si="4"/>
        <v>8</v>
      </c>
      <c r="B18" s="498">
        <v>43283</v>
      </c>
      <c r="C18" s="18"/>
      <c r="D18" s="486" t="s">
        <v>160</v>
      </c>
      <c r="E18" s="487">
        <v>48352</v>
      </c>
      <c r="F18" s="507">
        <f>'Attach A TCRF Base Rev Req'!$E$91</f>
        <v>70936297.700000003</v>
      </c>
      <c r="G18" s="508">
        <v>0</v>
      </c>
      <c r="H18" s="240">
        <v>1.187214</v>
      </c>
      <c r="I18" s="207">
        <f t="shared" si="0"/>
        <v>1.187214</v>
      </c>
      <c r="J18" s="343">
        <f>'Attach A TCRF Base Rev Req'!$E$92</f>
        <v>1898565.061</v>
      </c>
      <c r="K18" s="210">
        <f t="shared" si="5"/>
        <v>2254003.0203300538</v>
      </c>
      <c r="L18" s="220">
        <f t="shared" si="6"/>
        <v>0</v>
      </c>
      <c r="M18" s="210">
        <f t="shared" si="7"/>
        <v>2254003.0203300538</v>
      </c>
      <c r="N18" s="415">
        <f t="shared" si="8"/>
        <v>187833.59</v>
      </c>
      <c r="O18" s="416">
        <f t="shared" si="9"/>
        <v>187833.59</v>
      </c>
      <c r="P18" s="416">
        <f t="shared" si="10"/>
        <v>187833.59</v>
      </c>
      <c r="Q18" s="410"/>
      <c r="R18" s="410"/>
      <c r="S18" s="410"/>
      <c r="T18" s="410"/>
      <c r="U18" s="310"/>
      <c r="V18" s="585"/>
      <c r="W18" s="438"/>
    </row>
    <row r="19" spans="1:23">
      <c r="A19" s="411">
        <f t="shared" si="4"/>
        <v>9</v>
      </c>
      <c r="B19" s="485">
        <v>43467</v>
      </c>
      <c r="D19" s="486" t="s">
        <v>186</v>
      </c>
      <c r="E19" s="487">
        <v>48828</v>
      </c>
      <c r="F19" s="507">
        <f>'Attach A TCRF Base Rev Req'!$E$91</f>
        <v>70936297.700000003</v>
      </c>
      <c r="G19" s="508">
        <v>0</v>
      </c>
      <c r="H19" s="529">
        <v>1.0713E-2</v>
      </c>
      <c r="I19" s="207">
        <f t="shared" si="0"/>
        <v>1.0713E-2</v>
      </c>
      <c r="J19" s="343">
        <f>'Attach A TCRF Base Rev Req'!$E$92</f>
        <v>1898565.061</v>
      </c>
      <c r="K19" s="210">
        <f t="shared" si="5"/>
        <v>20339.327498492999</v>
      </c>
      <c r="L19" s="220">
        <f t="shared" si="6"/>
        <v>0</v>
      </c>
      <c r="M19" s="210">
        <f t="shared" si="7"/>
        <v>20339.327498492999</v>
      </c>
      <c r="N19" s="415">
        <f t="shared" si="8"/>
        <v>1694.94</v>
      </c>
      <c r="O19" s="416">
        <f t="shared" si="9"/>
        <v>1694.94</v>
      </c>
      <c r="P19" s="416">
        <f t="shared" si="10"/>
        <v>1694.94</v>
      </c>
      <c r="Q19" s="410"/>
      <c r="R19" s="410"/>
      <c r="S19" s="410"/>
      <c r="T19" s="410"/>
      <c r="U19" s="310"/>
      <c r="V19" s="585"/>
      <c r="W19" s="438"/>
    </row>
    <row r="20" spans="1:23">
      <c r="A20" s="411">
        <f t="shared" si="4"/>
        <v>10</v>
      </c>
      <c r="B20" s="485">
        <v>43559</v>
      </c>
      <c r="D20" s="486" t="s">
        <v>228</v>
      </c>
      <c r="E20" s="487">
        <v>48500</v>
      </c>
      <c r="F20" s="507">
        <f>'Attach A TCRF Base Rev Req'!$E$91</f>
        <v>70936297.700000003</v>
      </c>
      <c r="G20" s="508">
        <v>0</v>
      </c>
      <c r="H20" s="240">
        <v>3.5249999999999997E-2</v>
      </c>
      <c r="I20" s="207">
        <f t="shared" si="0"/>
        <v>3.5249999999999997E-2</v>
      </c>
      <c r="J20" s="343">
        <f>'Attach A TCRF Base Rev Req'!$E$92</f>
        <v>1898565.061</v>
      </c>
      <c r="K20" s="210">
        <f t="shared" si="5"/>
        <v>66924.418400249997</v>
      </c>
      <c r="L20" s="220">
        <f t="shared" si="6"/>
        <v>0</v>
      </c>
      <c r="M20" s="210">
        <f t="shared" si="7"/>
        <v>66924.418400249997</v>
      </c>
      <c r="N20" s="415">
        <f t="shared" si="8"/>
        <v>5577.03</v>
      </c>
      <c r="O20" s="416">
        <f t="shared" si="9"/>
        <v>5577.03</v>
      </c>
      <c r="P20" s="416">
        <f t="shared" si="10"/>
        <v>5577.03</v>
      </c>
      <c r="Q20" s="410"/>
      <c r="R20" s="410"/>
      <c r="S20" s="410"/>
      <c r="T20" s="410"/>
      <c r="U20" s="584"/>
      <c r="V20" s="585"/>
      <c r="W20" s="438"/>
    </row>
    <row r="21" spans="1:23">
      <c r="A21" s="411">
        <f t="shared" si="4"/>
        <v>11</v>
      </c>
      <c r="B21" s="485">
        <v>43602</v>
      </c>
      <c r="D21" s="486" t="s">
        <v>278</v>
      </c>
      <c r="E21" s="218">
        <v>49519</v>
      </c>
      <c r="F21" s="507">
        <f>'Attach A TCRF Base Rev Req'!$E$91</f>
        <v>70936297.700000003</v>
      </c>
      <c r="G21" s="508">
        <v>0</v>
      </c>
      <c r="H21" s="501">
        <v>3.2263410000000001</v>
      </c>
      <c r="I21" s="207">
        <f t="shared" si="0"/>
        <v>3.2263410000000001</v>
      </c>
      <c r="J21" s="343">
        <f>'Attach A TCRF Base Rev Req'!$E$92</f>
        <v>1898565.061</v>
      </c>
      <c r="K21" s="210">
        <f t="shared" si="5"/>
        <v>6125418.2974718008</v>
      </c>
      <c r="L21" s="220">
        <f t="shared" si="6"/>
        <v>0</v>
      </c>
      <c r="M21" s="210">
        <f t="shared" si="7"/>
        <v>6125418.2974718008</v>
      </c>
      <c r="N21" s="415">
        <f t="shared" si="8"/>
        <v>510451.52</v>
      </c>
      <c r="O21" s="416">
        <f t="shared" si="9"/>
        <v>510451.52</v>
      </c>
      <c r="P21" s="416">
        <f t="shared" si="10"/>
        <v>510451.52</v>
      </c>
      <c r="Q21" s="410"/>
      <c r="R21" s="410"/>
      <c r="S21" s="410"/>
      <c r="T21" s="410"/>
      <c r="U21" s="584"/>
      <c r="V21" s="585"/>
      <c r="W21" s="438"/>
    </row>
    <row r="22" spans="1:23">
      <c r="A22" s="411">
        <f t="shared" si="4"/>
        <v>12</v>
      </c>
      <c r="B22" s="217">
        <v>43683</v>
      </c>
      <c r="C22" s="18"/>
      <c r="D22" s="486" t="s">
        <v>245</v>
      </c>
      <c r="E22" s="218">
        <v>49357</v>
      </c>
      <c r="F22" s="507">
        <f>'Attach A TCRF Base Rev Req'!$E$91</f>
        <v>70936297.700000003</v>
      </c>
      <c r="G22" s="508">
        <v>0</v>
      </c>
      <c r="H22" s="240">
        <v>0</v>
      </c>
      <c r="I22" s="207">
        <f t="shared" si="0"/>
        <v>0</v>
      </c>
      <c r="J22" s="343">
        <f>'Attach A TCRF Base Rev Req'!$E$92</f>
        <v>1898565.061</v>
      </c>
      <c r="K22" s="210">
        <f t="shared" si="5"/>
        <v>0</v>
      </c>
      <c r="L22" s="220">
        <f t="shared" si="6"/>
        <v>0</v>
      </c>
      <c r="M22" s="210">
        <f t="shared" si="7"/>
        <v>0</v>
      </c>
      <c r="N22" s="415">
        <f t="shared" si="8"/>
        <v>0</v>
      </c>
      <c r="O22" s="416">
        <f t="shared" si="9"/>
        <v>0</v>
      </c>
      <c r="P22" s="416">
        <f t="shared" si="10"/>
        <v>0</v>
      </c>
      <c r="Q22" s="410"/>
      <c r="R22" s="410"/>
      <c r="S22" s="410"/>
      <c r="T22" s="410"/>
      <c r="U22" s="584"/>
      <c r="V22" s="585"/>
      <c r="W22" s="438"/>
    </row>
    <row r="23" spans="1:23">
      <c r="A23" s="411">
        <f t="shared" si="4"/>
        <v>13</v>
      </c>
      <c r="B23" s="491">
        <v>43711</v>
      </c>
      <c r="D23" s="486" t="s">
        <v>185</v>
      </c>
      <c r="E23" s="487">
        <v>49853</v>
      </c>
      <c r="F23" s="507">
        <f>'Attach A TCRF Base Rev Req'!$E$91</f>
        <v>70936297.700000003</v>
      </c>
      <c r="G23" s="508">
        <v>0</v>
      </c>
      <c r="H23" s="240">
        <v>0</v>
      </c>
      <c r="I23" s="207">
        <f t="shared" si="0"/>
        <v>0</v>
      </c>
      <c r="J23" s="343">
        <f>'Attach A TCRF Base Rev Req'!$E$92</f>
        <v>1898565.061</v>
      </c>
      <c r="K23" s="210">
        <f t="shared" si="5"/>
        <v>0</v>
      </c>
      <c r="L23" s="220">
        <f t="shared" si="6"/>
        <v>0</v>
      </c>
      <c r="M23" s="210">
        <f t="shared" si="7"/>
        <v>0</v>
      </c>
      <c r="N23" s="415">
        <f t="shared" si="8"/>
        <v>0</v>
      </c>
      <c r="O23" s="416">
        <f t="shared" si="9"/>
        <v>0</v>
      </c>
      <c r="P23" s="416">
        <f t="shared" si="10"/>
        <v>0</v>
      </c>
      <c r="Q23" s="410"/>
      <c r="R23" s="410"/>
      <c r="S23" s="410"/>
      <c r="T23" s="410"/>
      <c r="U23" s="584"/>
      <c r="V23" s="585"/>
      <c r="W23" s="438"/>
    </row>
    <row r="24" spans="1:23">
      <c r="A24" s="411">
        <f t="shared" si="4"/>
        <v>14</v>
      </c>
      <c r="B24" s="485">
        <v>43768</v>
      </c>
      <c r="D24" s="486" t="s">
        <v>181</v>
      </c>
      <c r="E24" s="487">
        <v>49900</v>
      </c>
      <c r="F24" s="507">
        <f>'Attach A TCRF Base Rev Req'!$E$91</f>
        <v>70936297.700000003</v>
      </c>
      <c r="G24" s="508">
        <v>0</v>
      </c>
      <c r="H24" s="240">
        <v>2.0500999999999998E-2</v>
      </c>
      <c r="I24" s="207">
        <f t="shared" si="0"/>
        <v>2.0500999999999998E-2</v>
      </c>
      <c r="J24" s="343">
        <f>'Attach A TCRF Base Rev Req'!$E$92</f>
        <v>1898565.061</v>
      </c>
      <c r="K24" s="210">
        <f t="shared" si="5"/>
        <v>38922.482315560999</v>
      </c>
      <c r="L24" s="220">
        <f t="shared" si="6"/>
        <v>0</v>
      </c>
      <c r="M24" s="210">
        <f t="shared" si="7"/>
        <v>38922.482315560999</v>
      </c>
      <c r="N24" s="415">
        <f t="shared" si="8"/>
        <v>3243.54</v>
      </c>
      <c r="O24" s="416">
        <f t="shared" si="9"/>
        <v>3243.54</v>
      </c>
      <c r="P24" s="416">
        <f t="shared" si="10"/>
        <v>3243.54</v>
      </c>
      <c r="Q24" s="410"/>
      <c r="R24" s="410"/>
      <c r="S24" s="410"/>
      <c r="T24" s="410"/>
      <c r="U24" s="584"/>
      <c r="V24" s="585"/>
      <c r="W24" s="438"/>
    </row>
    <row r="25" spans="1:23">
      <c r="A25" s="411">
        <f t="shared" si="4"/>
        <v>15</v>
      </c>
      <c r="B25" s="498">
        <v>43773</v>
      </c>
      <c r="D25" s="486" t="s">
        <v>275</v>
      </c>
      <c r="E25" s="218">
        <v>49943</v>
      </c>
      <c r="F25" s="507">
        <f>'Attach A TCRF Base Rev Req'!$E$91</f>
        <v>70936297.700000003</v>
      </c>
      <c r="G25" s="508">
        <v>0</v>
      </c>
      <c r="H25" s="240">
        <v>1.1365E-2</v>
      </c>
      <c r="I25" s="207">
        <f t="shared" si="0"/>
        <v>1.1365E-2</v>
      </c>
      <c r="J25" s="343">
        <f>'Attach A TCRF Base Rev Req'!$E$92</f>
        <v>1898565.061</v>
      </c>
      <c r="K25" s="210">
        <f t="shared" si="5"/>
        <v>21577.191918265002</v>
      </c>
      <c r="L25" s="220">
        <f t="shared" si="6"/>
        <v>0</v>
      </c>
      <c r="M25" s="210">
        <f t="shared" si="7"/>
        <v>21577.191918265002</v>
      </c>
      <c r="N25" s="415">
        <f t="shared" si="8"/>
        <v>1798.1</v>
      </c>
      <c r="O25" s="416">
        <f t="shared" si="9"/>
        <v>1798.1</v>
      </c>
      <c r="P25" s="416">
        <f t="shared" si="10"/>
        <v>1798.1</v>
      </c>
      <c r="Q25" s="410"/>
      <c r="R25" s="410"/>
      <c r="S25" s="410"/>
      <c r="T25" s="410"/>
      <c r="U25" s="584"/>
      <c r="V25" s="585"/>
      <c r="W25" s="438"/>
    </row>
    <row r="26" spans="1:23">
      <c r="A26" s="411">
        <f t="shared" si="4"/>
        <v>16</v>
      </c>
      <c r="B26" s="485">
        <v>43833</v>
      </c>
      <c r="D26" s="486" t="s">
        <v>184</v>
      </c>
      <c r="E26" s="487">
        <v>50201</v>
      </c>
      <c r="F26" s="507">
        <f>'Attach A TCRF Base Rev Req'!$E$91</f>
        <v>70936297.700000003</v>
      </c>
      <c r="G26" s="508">
        <v>0</v>
      </c>
      <c r="H26" s="240">
        <v>9.5100000000000002E-4</v>
      </c>
      <c r="I26" s="207">
        <f t="shared" si="0"/>
        <v>9.5100000000000002E-4</v>
      </c>
      <c r="J26" s="343">
        <f>'Attach A TCRF Base Rev Req'!$E$92</f>
        <v>1898565.061</v>
      </c>
      <c r="K26" s="210">
        <f t="shared" si="5"/>
        <v>1805.535373011</v>
      </c>
      <c r="L26" s="220">
        <f t="shared" si="6"/>
        <v>0</v>
      </c>
      <c r="M26" s="210">
        <f t="shared" si="7"/>
        <v>1805.535373011</v>
      </c>
      <c r="N26" s="415">
        <f t="shared" si="8"/>
        <v>150.46</v>
      </c>
      <c r="O26" s="416">
        <f t="shared" si="9"/>
        <v>150.46</v>
      </c>
      <c r="P26" s="416">
        <f t="shared" si="10"/>
        <v>150.46</v>
      </c>
      <c r="Q26" s="410"/>
      <c r="R26" s="410"/>
      <c r="S26" s="410"/>
      <c r="T26" s="410"/>
      <c r="U26" s="584"/>
      <c r="V26" s="585"/>
      <c r="W26" s="438"/>
    </row>
    <row r="27" spans="1:23">
      <c r="A27" s="411">
        <f t="shared" si="4"/>
        <v>17</v>
      </c>
      <c r="B27" s="217">
        <v>43837</v>
      </c>
      <c r="D27" s="486" t="s">
        <v>183</v>
      </c>
      <c r="E27" s="218">
        <v>50174</v>
      </c>
      <c r="F27" s="507">
        <f>'Attach A TCRF Base Rev Req'!$E$91</f>
        <v>70936297.700000003</v>
      </c>
      <c r="G27" s="508">
        <v>0</v>
      </c>
      <c r="H27" s="240">
        <v>1.235536</v>
      </c>
      <c r="I27" s="207">
        <f t="shared" si="0"/>
        <v>1.235536</v>
      </c>
      <c r="J27" s="343">
        <f>'Attach A TCRF Base Rev Req'!$E$92</f>
        <v>1898565.061</v>
      </c>
      <c r="K27" s="210">
        <f t="shared" si="5"/>
        <v>2345745.4812076958</v>
      </c>
      <c r="L27" s="220">
        <f t="shared" si="6"/>
        <v>0</v>
      </c>
      <c r="M27" s="210">
        <f t="shared" si="7"/>
        <v>2345745.4812076958</v>
      </c>
      <c r="N27" s="415">
        <f t="shared" si="8"/>
        <v>195478.79</v>
      </c>
      <c r="O27" s="416">
        <f t="shared" si="9"/>
        <v>195478.79</v>
      </c>
      <c r="P27" s="416">
        <f t="shared" si="10"/>
        <v>195478.79</v>
      </c>
      <c r="Q27" s="410"/>
      <c r="R27" s="410"/>
      <c r="S27" s="410"/>
      <c r="T27" s="410"/>
      <c r="U27" s="584"/>
      <c r="V27" s="585"/>
      <c r="W27" s="438"/>
    </row>
    <row r="28" spans="1:23">
      <c r="A28" s="411">
        <f t="shared" si="4"/>
        <v>18</v>
      </c>
      <c r="B28" s="485">
        <v>43851</v>
      </c>
      <c r="D28" s="486" t="s">
        <v>168</v>
      </c>
      <c r="E28" s="487">
        <v>50218</v>
      </c>
      <c r="F28" s="507">
        <f>'Attach A TCRF Base Rev Req'!$E$91</f>
        <v>70936297.700000003</v>
      </c>
      <c r="G28" s="508">
        <v>0</v>
      </c>
      <c r="H28" s="240">
        <v>2.1919999999999999E-3</v>
      </c>
      <c r="I28" s="207">
        <f t="shared" si="0"/>
        <v>2.1919999999999999E-3</v>
      </c>
      <c r="J28" s="343">
        <f>'Attach A TCRF Base Rev Req'!$E$92</f>
        <v>1898565.061</v>
      </c>
      <c r="K28" s="210">
        <f t="shared" si="5"/>
        <v>4161.6546137119994</v>
      </c>
      <c r="L28" s="220">
        <f t="shared" si="6"/>
        <v>0</v>
      </c>
      <c r="M28" s="210">
        <f t="shared" si="7"/>
        <v>4161.6546137119994</v>
      </c>
      <c r="N28" s="415">
        <f t="shared" si="8"/>
        <v>346.8</v>
      </c>
      <c r="O28" s="416">
        <f t="shared" si="9"/>
        <v>346.8</v>
      </c>
      <c r="P28" s="416">
        <f t="shared" si="10"/>
        <v>346.8</v>
      </c>
      <c r="Q28" s="410"/>
      <c r="R28" s="410"/>
      <c r="S28" s="410"/>
      <c r="T28" s="410"/>
      <c r="U28" s="584"/>
      <c r="V28" s="585"/>
      <c r="W28" s="438"/>
    </row>
    <row r="29" spans="1:23" s="346" customFormat="1">
      <c r="A29" s="577">
        <f t="shared" si="4"/>
        <v>19</v>
      </c>
      <c r="B29" s="494">
        <v>43887</v>
      </c>
      <c r="C29" s="574">
        <f>B30-1</f>
        <v>44545</v>
      </c>
      <c r="D29" s="495" t="s">
        <v>248</v>
      </c>
      <c r="E29" s="496">
        <v>50278</v>
      </c>
      <c r="F29" s="509">
        <f>'Attach A TCRF Base Rev Req'!$E$91</f>
        <v>70936297.700000003</v>
      </c>
      <c r="G29" s="510">
        <v>0</v>
      </c>
      <c r="H29" s="539">
        <v>2.3355000000000001E-2</v>
      </c>
      <c r="I29" s="360">
        <f t="shared" si="0"/>
        <v>2.3355000000000001E-2</v>
      </c>
      <c r="J29" s="361">
        <f>'Attach A TCRF Base Rev Req'!$E$92</f>
        <v>1898565.061</v>
      </c>
      <c r="K29" s="362">
        <f t="shared" si="5"/>
        <v>44340.986999655004</v>
      </c>
      <c r="L29" s="420">
        <f t="shared" si="6"/>
        <v>0</v>
      </c>
      <c r="M29" s="362">
        <f t="shared" si="7"/>
        <v>44340.986999655004</v>
      </c>
      <c r="N29" s="511">
        <f t="shared" si="8"/>
        <v>3695.08</v>
      </c>
      <c r="O29" s="421">
        <f t="shared" si="9"/>
        <v>3695.08</v>
      </c>
      <c r="P29" s="421">
        <f>N29*15/31</f>
        <v>1787.9419354838708</v>
      </c>
      <c r="Q29" s="449"/>
      <c r="R29" s="449"/>
      <c r="S29" s="449"/>
      <c r="T29" s="449"/>
      <c r="U29" s="586"/>
      <c r="V29" s="587"/>
      <c r="W29" s="588"/>
    </row>
    <row r="30" spans="1:23" s="346" customFormat="1">
      <c r="A30" s="577">
        <f t="shared" si="4"/>
        <v>20</v>
      </c>
      <c r="B30" s="494">
        <v>44546</v>
      </c>
      <c r="C30" s="574"/>
      <c r="D30" s="495" t="s">
        <v>248</v>
      </c>
      <c r="E30" s="496">
        <v>52741</v>
      </c>
      <c r="F30" s="509">
        <f>'Attach A TCRF Base Rev Req'!$E$91</f>
        <v>70936297.700000003</v>
      </c>
      <c r="G30" s="510">
        <v>0</v>
      </c>
      <c r="H30" s="539">
        <v>2.6178E-2</v>
      </c>
      <c r="I30" s="360">
        <f t="shared" si="0"/>
        <v>2.6178E-2</v>
      </c>
      <c r="J30" s="361">
        <f>'Attach A TCRF Base Rev Req'!$E$92</f>
        <v>1898565.061</v>
      </c>
      <c r="K30" s="362">
        <f t="shared" ref="K30" si="11">+H30*J30</f>
        <v>49700.636166857999</v>
      </c>
      <c r="L30" s="420">
        <f t="shared" ref="L30" si="12">+G30*J30</f>
        <v>0</v>
      </c>
      <c r="M30" s="362">
        <f t="shared" ref="M30" si="13">+K30-L30</f>
        <v>49700.636166857999</v>
      </c>
      <c r="N30" s="511">
        <f t="shared" si="8"/>
        <v>4141.72</v>
      </c>
      <c r="O30" s="421"/>
      <c r="P30" s="421">
        <f>N30*((31-15)/31)</f>
        <v>2137.6619354838708</v>
      </c>
      <c r="Q30" s="449"/>
      <c r="R30" s="449"/>
      <c r="S30" s="449"/>
      <c r="T30" s="449"/>
      <c r="U30" s="586"/>
      <c r="V30" s="587"/>
      <c r="W30" s="588"/>
    </row>
    <row r="31" spans="1:23">
      <c r="A31" s="411">
        <f t="shared" si="4"/>
        <v>21</v>
      </c>
      <c r="B31" s="485">
        <v>43934</v>
      </c>
      <c r="D31" s="486" t="s">
        <v>177</v>
      </c>
      <c r="E31" s="487">
        <v>50539</v>
      </c>
      <c r="F31" s="507">
        <f>'Attach A TCRF Base Rev Req'!$E$91</f>
        <v>70936297.700000003</v>
      </c>
      <c r="G31" s="508">
        <v>0</v>
      </c>
      <c r="H31" s="240">
        <v>0.33011610000000002</v>
      </c>
      <c r="I31" s="207">
        <f t="shared" si="0"/>
        <v>0.33011610000000002</v>
      </c>
      <c r="J31" s="343">
        <f>'Attach A TCRF Base Rev Req'!$E$92</f>
        <v>1898565.061</v>
      </c>
      <c r="K31" s="210">
        <f t="shared" si="5"/>
        <v>626746.8935335821</v>
      </c>
      <c r="L31" s="220">
        <f t="shared" si="6"/>
        <v>0</v>
      </c>
      <c r="M31" s="210">
        <f t="shared" si="7"/>
        <v>626746.8935335821</v>
      </c>
      <c r="N31" s="415">
        <f t="shared" si="8"/>
        <v>52228.91</v>
      </c>
      <c r="O31" s="416">
        <f t="shared" si="9"/>
        <v>52228.91</v>
      </c>
      <c r="P31" s="416">
        <f t="shared" si="10"/>
        <v>52228.91</v>
      </c>
      <c r="Q31" s="410"/>
      <c r="R31" s="410"/>
      <c r="S31" s="410"/>
      <c r="T31" s="410"/>
      <c r="U31" s="584"/>
      <c r="V31" s="585"/>
      <c r="W31" s="438"/>
    </row>
    <row r="32" spans="1:23">
      <c r="A32" s="411">
        <f t="shared" si="4"/>
        <v>22</v>
      </c>
      <c r="B32" s="485">
        <v>43938</v>
      </c>
      <c r="D32" s="486" t="s">
        <v>174</v>
      </c>
      <c r="E32" s="487">
        <v>50036</v>
      </c>
      <c r="F32" s="507">
        <f>'Attach A TCRF Base Rev Req'!$E$91</f>
        <v>70936297.700000003</v>
      </c>
      <c r="G32" s="508">
        <v>0</v>
      </c>
      <c r="H32" s="240">
        <v>4.1349999999999998E-3</v>
      </c>
      <c r="I32" s="207">
        <f t="shared" si="0"/>
        <v>4.1349999999999998E-3</v>
      </c>
      <c r="J32" s="343">
        <f>'Attach A TCRF Base Rev Req'!$E$92</f>
        <v>1898565.061</v>
      </c>
      <c r="K32" s="210">
        <f t="shared" si="5"/>
        <v>7850.5665272349997</v>
      </c>
      <c r="L32" s="220">
        <f t="shared" si="6"/>
        <v>0</v>
      </c>
      <c r="M32" s="210">
        <f t="shared" si="7"/>
        <v>7850.5665272349997</v>
      </c>
      <c r="N32" s="415">
        <f t="shared" si="8"/>
        <v>654.21</v>
      </c>
      <c r="O32" s="416">
        <f t="shared" si="9"/>
        <v>654.21</v>
      </c>
      <c r="P32" s="416">
        <f t="shared" si="10"/>
        <v>654.21</v>
      </c>
      <c r="Q32" s="410"/>
      <c r="R32" s="410"/>
      <c r="S32" s="410"/>
      <c r="T32" s="410"/>
      <c r="U32" s="584"/>
      <c r="V32" s="585"/>
      <c r="W32" s="438"/>
    </row>
    <row r="33" spans="1:23">
      <c r="A33" s="411">
        <f t="shared" si="4"/>
        <v>23</v>
      </c>
      <c r="B33" s="217">
        <v>43983</v>
      </c>
      <c r="D33" s="486" t="s">
        <v>180</v>
      </c>
      <c r="E33" s="487">
        <v>50732</v>
      </c>
      <c r="F33" s="507">
        <f>'Attach A TCRF Base Rev Req'!$E$91</f>
        <v>70936297.700000003</v>
      </c>
      <c r="G33" s="508">
        <v>0</v>
      </c>
      <c r="H33" s="240">
        <v>5.7070000000000003E-2</v>
      </c>
      <c r="I33" s="207">
        <f t="shared" si="0"/>
        <v>5.7070000000000003E-2</v>
      </c>
      <c r="J33" s="343">
        <f>'Attach A TCRF Base Rev Req'!$E$92</f>
        <v>1898565.061</v>
      </c>
      <c r="K33" s="210">
        <f t="shared" si="5"/>
        <v>108351.10803127001</v>
      </c>
      <c r="L33" s="220">
        <f t="shared" si="6"/>
        <v>0</v>
      </c>
      <c r="M33" s="210">
        <f t="shared" si="7"/>
        <v>108351.10803127001</v>
      </c>
      <c r="N33" s="415">
        <f t="shared" si="8"/>
        <v>9029.26</v>
      </c>
      <c r="O33" s="416">
        <f t="shared" si="9"/>
        <v>9029.26</v>
      </c>
      <c r="P33" s="416">
        <f t="shared" si="10"/>
        <v>9029.26</v>
      </c>
      <c r="Q33" s="410"/>
      <c r="R33" s="410"/>
      <c r="S33" s="410"/>
      <c r="T33" s="410"/>
      <c r="U33" s="584"/>
      <c r="V33" s="585"/>
      <c r="W33" s="438"/>
    </row>
    <row r="34" spans="1:23">
      <c r="A34" s="411">
        <f t="shared" si="4"/>
        <v>24</v>
      </c>
      <c r="B34" s="485">
        <v>44070</v>
      </c>
      <c r="D34" s="486" t="s">
        <v>170</v>
      </c>
      <c r="E34" s="487">
        <v>50205</v>
      </c>
      <c r="F34" s="507">
        <f>'Attach A TCRF Base Rev Req'!$E$91</f>
        <v>70936297.700000003</v>
      </c>
      <c r="G34" s="508">
        <v>0</v>
      </c>
      <c r="H34" s="240">
        <v>6.4429999999999999E-3</v>
      </c>
      <c r="I34" s="207">
        <f t="shared" si="0"/>
        <v>6.4429999999999999E-3</v>
      </c>
      <c r="J34" s="343">
        <f>'Attach A TCRF Base Rev Req'!$E$92</f>
        <v>1898565.061</v>
      </c>
      <c r="K34" s="210">
        <f t="shared" si="5"/>
        <v>12232.454688022999</v>
      </c>
      <c r="L34" s="220">
        <f t="shared" si="6"/>
        <v>0</v>
      </c>
      <c r="M34" s="210">
        <f t="shared" si="7"/>
        <v>12232.454688022999</v>
      </c>
      <c r="N34" s="415">
        <f t="shared" si="8"/>
        <v>1019.37</v>
      </c>
      <c r="O34" s="416">
        <f t="shared" si="9"/>
        <v>1019.37</v>
      </c>
      <c r="P34" s="416">
        <f t="shared" si="10"/>
        <v>1019.37</v>
      </c>
      <c r="Q34" s="410"/>
      <c r="R34" s="410"/>
      <c r="S34" s="410"/>
      <c r="T34" s="410"/>
      <c r="U34" s="584"/>
      <c r="V34" s="585"/>
      <c r="W34" s="438"/>
    </row>
    <row r="35" spans="1:23">
      <c r="A35" s="411">
        <f t="shared" si="4"/>
        <v>25</v>
      </c>
      <c r="B35" s="485">
        <v>44098</v>
      </c>
      <c r="D35" s="486" t="s">
        <v>246</v>
      </c>
      <c r="E35" s="487">
        <v>50204</v>
      </c>
      <c r="F35" s="507">
        <f>'Attach A TCRF Base Rev Req'!$E$91</f>
        <v>70936297.700000003</v>
      </c>
      <c r="G35" s="508">
        <v>0</v>
      </c>
      <c r="H35" s="240">
        <v>7.6400000000000003E-4</v>
      </c>
      <c r="I35" s="207">
        <f t="shared" si="0"/>
        <v>7.6400000000000003E-4</v>
      </c>
      <c r="J35" s="343">
        <f>'Attach A TCRF Base Rev Req'!$E$92</f>
        <v>1898565.061</v>
      </c>
      <c r="K35" s="210">
        <f t="shared" si="5"/>
        <v>1450.5037066039999</v>
      </c>
      <c r="L35" s="220">
        <f t="shared" si="6"/>
        <v>0</v>
      </c>
      <c r="M35" s="210">
        <f t="shared" si="7"/>
        <v>1450.5037066039999</v>
      </c>
      <c r="N35" s="415">
        <f t="shared" si="8"/>
        <v>120.88</v>
      </c>
      <c r="O35" s="416">
        <f t="shared" si="9"/>
        <v>120.88</v>
      </c>
      <c r="P35" s="416">
        <f t="shared" si="10"/>
        <v>120.88</v>
      </c>
      <c r="Q35" s="410"/>
      <c r="R35" s="410"/>
      <c r="S35" s="410"/>
      <c r="T35" s="410"/>
      <c r="U35" s="584"/>
      <c r="V35" s="585"/>
      <c r="W35" s="438"/>
    </row>
    <row r="36" spans="1:23">
      <c r="A36" s="411">
        <f t="shared" si="4"/>
        <v>26</v>
      </c>
      <c r="B36" s="217">
        <v>44110</v>
      </c>
      <c r="D36" s="486" t="s">
        <v>161</v>
      </c>
      <c r="E36" s="218">
        <v>51019</v>
      </c>
      <c r="F36" s="507">
        <f>'Attach A TCRF Base Rev Req'!$E$91</f>
        <v>70936297.700000003</v>
      </c>
      <c r="G36" s="508">
        <v>0</v>
      </c>
      <c r="H36" s="240">
        <v>1.8899537</v>
      </c>
      <c r="I36" s="207">
        <f t="shared" si="0"/>
        <v>1.8899537</v>
      </c>
      <c r="J36" s="343">
        <f>'Attach A TCRF Base Rev Req'!$E$92</f>
        <v>1898565.061</v>
      </c>
      <c r="K36" s="210">
        <f t="shared" si="5"/>
        <v>3588200.0617276756</v>
      </c>
      <c r="L36" s="220">
        <f t="shared" si="6"/>
        <v>0</v>
      </c>
      <c r="M36" s="210">
        <f t="shared" si="7"/>
        <v>3588200.0617276756</v>
      </c>
      <c r="N36" s="415">
        <f t="shared" si="8"/>
        <v>299016.67</v>
      </c>
      <c r="O36" s="416">
        <f t="shared" si="9"/>
        <v>299016.67</v>
      </c>
      <c r="P36" s="416">
        <f t="shared" si="10"/>
        <v>299016.67</v>
      </c>
      <c r="Q36" s="410"/>
      <c r="R36" s="410"/>
      <c r="S36" s="410"/>
      <c r="T36" s="410"/>
      <c r="U36" s="584"/>
      <c r="V36" s="585"/>
      <c r="W36" s="438"/>
    </row>
    <row r="37" spans="1:23">
      <c r="A37" s="411">
        <f t="shared" si="4"/>
        <v>27</v>
      </c>
      <c r="B37" s="485">
        <v>44124</v>
      </c>
      <c r="D37" s="486" t="s">
        <v>173</v>
      </c>
      <c r="E37" s="487">
        <v>51195</v>
      </c>
      <c r="F37" s="507">
        <f>'Attach A TCRF Base Rev Req'!$E$91</f>
        <v>70936297.700000003</v>
      </c>
      <c r="G37" s="508">
        <v>0</v>
      </c>
      <c r="H37" s="529">
        <v>1.9677E-2</v>
      </c>
      <c r="I37" s="207">
        <f t="shared" si="0"/>
        <v>1.9677E-2</v>
      </c>
      <c r="J37" s="343">
        <f>'Attach A TCRF Base Rev Req'!$E$92</f>
        <v>1898565.061</v>
      </c>
      <c r="K37" s="210">
        <f t="shared" si="5"/>
        <v>37358.064705297002</v>
      </c>
      <c r="L37" s="220">
        <f t="shared" si="6"/>
        <v>0</v>
      </c>
      <c r="M37" s="210">
        <f t="shared" si="7"/>
        <v>37358.064705297002</v>
      </c>
      <c r="N37" s="415">
        <f t="shared" si="8"/>
        <v>3113.17</v>
      </c>
      <c r="O37" s="416">
        <f t="shared" si="9"/>
        <v>3113.17</v>
      </c>
      <c r="P37" s="416">
        <f t="shared" si="10"/>
        <v>3113.17</v>
      </c>
      <c r="Q37" s="410"/>
      <c r="R37" s="410"/>
      <c r="S37" s="410"/>
      <c r="T37" s="410"/>
      <c r="U37" s="584"/>
      <c r="V37" s="585"/>
      <c r="W37" s="438"/>
    </row>
    <row r="38" spans="1:23">
      <c r="A38" s="411">
        <f t="shared" si="4"/>
        <v>28</v>
      </c>
      <c r="B38" s="485">
        <v>44145</v>
      </c>
      <c r="D38" s="486" t="s">
        <v>251</v>
      </c>
      <c r="E38" s="487">
        <v>51375</v>
      </c>
      <c r="F38" s="507">
        <f>'Attach A TCRF Base Rev Req'!$E$91</f>
        <v>70936297.700000003</v>
      </c>
      <c r="G38" s="508">
        <v>0</v>
      </c>
      <c r="H38" s="240">
        <v>0.2415486</v>
      </c>
      <c r="I38" s="207">
        <f t="shared" si="0"/>
        <v>0.2415486</v>
      </c>
      <c r="J38" s="343">
        <f>'Attach A TCRF Base Rev Req'!$E$92</f>
        <v>1898565.061</v>
      </c>
      <c r="K38" s="210">
        <f t="shared" si="5"/>
        <v>458595.7324934646</v>
      </c>
      <c r="L38" s="220">
        <f t="shared" si="6"/>
        <v>0</v>
      </c>
      <c r="M38" s="210">
        <f t="shared" si="7"/>
        <v>458595.7324934646</v>
      </c>
      <c r="N38" s="415">
        <f t="shared" si="8"/>
        <v>38216.31</v>
      </c>
      <c r="O38" s="416">
        <f t="shared" si="9"/>
        <v>38216.31</v>
      </c>
      <c r="P38" s="416">
        <f t="shared" si="10"/>
        <v>38216.31</v>
      </c>
      <c r="Q38" s="410"/>
      <c r="R38" s="410"/>
      <c r="S38" s="410"/>
      <c r="T38" s="410"/>
      <c r="U38" s="584"/>
      <c r="V38" s="585"/>
      <c r="W38" s="438"/>
    </row>
    <row r="39" spans="1:23">
      <c r="A39" s="411">
        <f t="shared" si="4"/>
        <v>29</v>
      </c>
      <c r="B39" s="485">
        <v>44154</v>
      </c>
      <c r="C39" s="485"/>
      <c r="D39" s="486" t="s">
        <v>249</v>
      </c>
      <c r="E39" s="487">
        <v>50288</v>
      </c>
      <c r="F39" s="507">
        <f>'Attach A TCRF Base Rev Req'!$E$91</f>
        <v>70936297.700000003</v>
      </c>
      <c r="G39" s="508">
        <v>0</v>
      </c>
      <c r="H39" s="240">
        <v>1.5106E-3</v>
      </c>
      <c r="I39" s="207">
        <f t="shared" si="0"/>
        <v>1.5106E-3</v>
      </c>
      <c r="J39" s="343">
        <f>'Attach A TCRF Base Rev Req'!$E$92</f>
        <v>1898565.061</v>
      </c>
      <c r="K39" s="210">
        <f t="shared" si="5"/>
        <v>2867.9723811466001</v>
      </c>
      <c r="L39" s="220">
        <f t="shared" si="6"/>
        <v>0</v>
      </c>
      <c r="M39" s="210">
        <f t="shared" si="7"/>
        <v>2867.9723811466001</v>
      </c>
      <c r="N39" s="415">
        <f t="shared" si="8"/>
        <v>239</v>
      </c>
      <c r="O39" s="416">
        <f t="shared" si="9"/>
        <v>239</v>
      </c>
      <c r="P39" s="416">
        <f t="shared" si="10"/>
        <v>239</v>
      </c>
      <c r="Q39" s="410"/>
      <c r="R39" s="410"/>
      <c r="S39" s="410"/>
      <c r="T39" s="410"/>
      <c r="U39" s="584"/>
      <c r="V39" s="585"/>
      <c r="W39" s="438"/>
    </row>
    <row r="40" spans="1:23">
      <c r="A40" s="411">
        <f t="shared" si="4"/>
        <v>30</v>
      </c>
      <c r="B40" s="485">
        <v>44179</v>
      </c>
      <c r="C40" s="485"/>
      <c r="D40" s="486" t="s">
        <v>238</v>
      </c>
      <c r="E40" s="487">
        <v>51420</v>
      </c>
      <c r="F40" s="507">
        <f>'Attach A TCRF Base Rev Req'!$E$91</f>
        <v>70936297.700000003</v>
      </c>
      <c r="G40" s="508">
        <v>0</v>
      </c>
      <c r="H40" s="240">
        <v>7.9464999999999994E-2</v>
      </c>
      <c r="I40" s="207">
        <f t="shared" si="0"/>
        <v>7.9464999999999994E-2</v>
      </c>
      <c r="J40" s="343">
        <f>'Attach A TCRF Base Rev Req'!$E$92</f>
        <v>1898565.061</v>
      </c>
      <c r="K40" s="210">
        <f t="shared" si="5"/>
        <v>150869.47257236499</v>
      </c>
      <c r="L40" s="220">
        <f t="shared" si="6"/>
        <v>0</v>
      </c>
      <c r="M40" s="210">
        <f t="shared" si="7"/>
        <v>150869.47257236499</v>
      </c>
      <c r="N40" s="415">
        <f t="shared" si="8"/>
        <v>12572.46</v>
      </c>
      <c r="O40" s="416">
        <f t="shared" si="9"/>
        <v>12572.46</v>
      </c>
      <c r="P40" s="416">
        <f t="shared" si="10"/>
        <v>12572.46</v>
      </c>
      <c r="Q40" s="410"/>
      <c r="R40" s="410"/>
      <c r="S40" s="410"/>
      <c r="T40" s="410"/>
      <c r="U40" s="584"/>
      <c r="V40" s="585"/>
      <c r="W40" s="438"/>
    </row>
    <row r="41" spans="1:23">
      <c r="A41" s="411">
        <f t="shared" si="4"/>
        <v>31</v>
      </c>
      <c r="B41" s="485">
        <v>44183</v>
      </c>
      <c r="C41" s="485"/>
      <c r="D41" s="486" t="s">
        <v>27</v>
      </c>
      <c r="E41" s="487">
        <v>51464</v>
      </c>
      <c r="F41" s="507">
        <f>'Attach A TCRF Base Rev Req'!$E$91</f>
        <v>70936297.700000003</v>
      </c>
      <c r="G41" s="508">
        <v>0</v>
      </c>
      <c r="H41" s="240">
        <v>2.2728000000000002E-2</v>
      </c>
      <c r="I41" s="207">
        <f t="shared" si="0"/>
        <v>2.2728000000000002E-2</v>
      </c>
      <c r="J41" s="343">
        <f>'Attach A TCRF Base Rev Req'!$E$92</f>
        <v>1898565.061</v>
      </c>
      <c r="K41" s="210">
        <f t="shared" si="5"/>
        <v>43150.586706408001</v>
      </c>
      <c r="L41" s="220">
        <f t="shared" si="6"/>
        <v>0</v>
      </c>
      <c r="M41" s="210">
        <f t="shared" si="7"/>
        <v>43150.586706408001</v>
      </c>
      <c r="N41" s="415">
        <f t="shared" si="8"/>
        <v>3595.88</v>
      </c>
      <c r="O41" s="416">
        <f t="shared" si="9"/>
        <v>3595.88</v>
      </c>
      <c r="P41" s="416">
        <f t="shared" si="10"/>
        <v>3595.88</v>
      </c>
      <c r="Q41" s="410"/>
      <c r="R41" s="410"/>
      <c r="S41" s="410"/>
      <c r="T41" s="410"/>
      <c r="U41" s="584"/>
      <c r="V41" s="585"/>
      <c r="W41" s="438"/>
    </row>
    <row r="42" spans="1:23">
      <c r="A42" s="411">
        <f t="shared" si="4"/>
        <v>32</v>
      </c>
      <c r="B42" s="485">
        <v>44187</v>
      </c>
      <c r="C42" s="485"/>
      <c r="D42" s="486" t="s">
        <v>28</v>
      </c>
      <c r="E42" s="487">
        <v>51439</v>
      </c>
      <c r="F42" s="507">
        <f>'Attach A TCRF Base Rev Req'!$E$91</f>
        <v>70936297.700000003</v>
      </c>
      <c r="G42" s="508">
        <v>0</v>
      </c>
      <c r="H42" s="240">
        <v>0.435475</v>
      </c>
      <c r="I42" s="207">
        <f t="shared" si="0"/>
        <v>0.435475</v>
      </c>
      <c r="J42" s="343">
        <f>'Attach A TCRF Base Rev Req'!$E$92</f>
        <v>1898565.061</v>
      </c>
      <c r="K42" s="210">
        <f t="shared" si="5"/>
        <v>826777.61993897497</v>
      </c>
      <c r="L42" s="220">
        <f t="shared" si="6"/>
        <v>0</v>
      </c>
      <c r="M42" s="210">
        <f t="shared" si="7"/>
        <v>826777.61993897497</v>
      </c>
      <c r="N42" s="415">
        <f t="shared" si="8"/>
        <v>68898.13</v>
      </c>
      <c r="O42" s="416">
        <f t="shared" si="9"/>
        <v>68898.13</v>
      </c>
      <c r="P42" s="416">
        <f t="shared" si="10"/>
        <v>68898.13</v>
      </c>
      <c r="Q42" s="410"/>
      <c r="R42" s="410"/>
      <c r="S42" s="410"/>
      <c r="T42" s="410"/>
      <c r="U42" s="584"/>
      <c r="V42" s="585"/>
      <c r="W42" s="438"/>
    </row>
    <row r="43" spans="1:23">
      <c r="A43" s="411">
        <f t="shared" si="4"/>
        <v>33</v>
      </c>
      <c r="B43" s="485">
        <v>44210</v>
      </c>
      <c r="C43" s="177"/>
      <c r="D43" s="486" t="s">
        <v>166</v>
      </c>
      <c r="E43" s="487">
        <v>50295</v>
      </c>
      <c r="F43" s="507">
        <f>'Attach A TCRF Base Rev Req'!$E$91</f>
        <v>70936297.700000003</v>
      </c>
      <c r="G43" s="508">
        <v>0</v>
      </c>
      <c r="H43" s="240">
        <v>3.5300000000000002E-3</v>
      </c>
      <c r="I43" s="207">
        <f t="shared" ref="I43:I63" si="14">H43-G43</f>
        <v>3.5300000000000002E-3</v>
      </c>
      <c r="J43" s="343">
        <f>'Attach A TCRF Base Rev Req'!$E$92</f>
        <v>1898565.061</v>
      </c>
      <c r="K43" s="210">
        <f t="shared" si="5"/>
        <v>6701.9346653299999</v>
      </c>
      <c r="L43" s="220">
        <f t="shared" si="6"/>
        <v>0</v>
      </c>
      <c r="M43" s="210">
        <f t="shared" si="7"/>
        <v>6701.9346653299999</v>
      </c>
      <c r="N43" s="415">
        <f t="shared" si="8"/>
        <v>558.49</v>
      </c>
      <c r="O43" s="416">
        <f t="shared" si="9"/>
        <v>558.49</v>
      </c>
      <c r="P43" s="416">
        <f t="shared" si="10"/>
        <v>558.49</v>
      </c>
      <c r="Q43" s="410"/>
      <c r="R43" s="410"/>
      <c r="S43" s="410"/>
      <c r="T43" s="410"/>
      <c r="U43" s="584"/>
      <c r="V43" s="585"/>
      <c r="W43" s="438"/>
    </row>
    <row r="44" spans="1:23">
      <c r="A44" s="411">
        <f t="shared" si="4"/>
        <v>34</v>
      </c>
      <c r="B44" s="485">
        <v>44211</v>
      </c>
      <c r="C44" s="18"/>
      <c r="D44" s="486" t="s">
        <v>290</v>
      </c>
      <c r="E44" s="487">
        <v>51550</v>
      </c>
      <c r="F44" s="507">
        <f>'Attach A TCRF Base Rev Req'!$E$91</f>
        <v>70936297.700000003</v>
      </c>
      <c r="G44" s="508">
        <v>0</v>
      </c>
      <c r="H44" s="240">
        <v>3.0843050000000001</v>
      </c>
      <c r="I44" s="207">
        <f t="shared" si="14"/>
        <v>3.0843050000000001</v>
      </c>
      <c r="J44" s="343">
        <f>'Attach A TCRF Base Rev Req'!$E$92</f>
        <v>1898565.061</v>
      </c>
      <c r="K44" s="210">
        <f t="shared" si="5"/>
        <v>5855753.7104676049</v>
      </c>
      <c r="L44" s="220">
        <f t="shared" si="6"/>
        <v>0</v>
      </c>
      <c r="M44" s="210">
        <f t="shared" si="7"/>
        <v>5855753.7104676049</v>
      </c>
      <c r="N44" s="415">
        <f t="shared" si="8"/>
        <v>487979.48</v>
      </c>
      <c r="O44" s="416">
        <f t="shared" si="9"/>
        <v>487979.48</v>
      </c>
      <c r="P44" s="416">
        <f t="shared" si="10"/>
        <v>487979.48</v>
      </c>
      <c r="Q44" s="410"/>
      <c r="R44" s="410"/>
      <c r="S44" s="410"/>
      <c r="T44" s="410"/>
      <c r="U44" s="584"/>
      <c r="V44" s="585"/>
      <c r="W44" s="438"/>
    </row>
    <row r="45" spans="1:23">
      <c r="A45" s="411">
        <f t="shared" si="4"/>
        <v>35</v>
      </c>
      <c r="B45" s="485">
        <v>44221</v>
      </c>
      <c r="C45" s="18"/>
      <c r="D45" s="486" t="s">
        <v>291</v>
      </c>
      <c r="E45" s="487">
        <v>51546</v>
      </c>
      <c r="F45" s="507">
        <f>'Attach A TCRF Base Rev Req'!$E$91</f>
        <v>70936297.700000003</v>
      </c>
      <c r="G45" s="508">
        <v>0</v>
      </c>
      <c r="H45" s="240">
        <v>1.8990000000000001E-3</v>
      </c>
      <c r="I45" s="207">
        <f t="shared" si="14"/>
        <v>1.8990000000000001E-3</v>
      </c>
      <c r="J45" s="343">
        <f>'Attach A TCRF Base Rev Req'!$E$92</f>
        <v>1898565.061</v>
      </c>
      <c r="K45" s="210">
        <f t="shared" si="5"/>
        <v>3605.3750508390003</v>
      </c>
      <c r="L45" s="220">
        <f t="shared" si="6"/>
        <v>0</v>
      </c>
      <c r="M45" s="210">
        <f t="shared" si="7"/>
        <v>3605.3750508390003</v>
      </c>
      <c r="N45" s="415">
        <f t="shared" si="8"/>
        <v>300.45</v>
      </c>
      <c r="O45" s="416">
        <f t="shared" si="9"/>
        <v>300.45</v>
      </c>
      <c r="P45" s="416">
        <f t="shared" si="10"/>
        <v>300.45</v>
      </c>
      <c r="Q45" s="410"/>
      <c r="R45" s="410"/>
      <c r="S45" s="410"/>
      <c r="T45" s="410"/>
      <c r="U45" s="584"/>
      <c r="V45" s="585"/>
      <c r="W45" s="438"/>
    </row>
    <row r="46" spans="1:23">
      <c r="A46" s="411">
        <f t="shared" si="4"/>
        <v>36</v>
      </c>
      <c r="B46" s="491">
        <v>44225</v>
      </c>
      <c r="C46" s="18"/>
      <c r="D46" s="486" t="s">
        <v>163</v>
      </c>
      <c r="E46" s="487">
        <v>51535</v>
      </c>
      <c r="F46" s="507">
        <f>'Attach A TCRF Base Rev Req'!$E$91</f>
        <v>70936297.700000003</v>
      </c>
      <c r="G46" s="508">
        <v>0</v>
      </c>
      <c r="H46" s="240">
        <v>2.892E-3</v>
      </c>
      <c r="I46" s="207">
        <f t="shared" si="14"/>
        <v>2.892E-3</v>
      </c>
      <c r="J46" s="343">
        <f>'Attach A TCRF Base Rev Req'!$E$92</f>
        <v>1898565.061</v>
      </c>
      <c r="K46" s="210">
        <f t="shared" si="5"/>
        <v>5490.6501564119999</v>
      </c>
      <c r="L46" s="220">
        <f t="shared" si="6"/>
        <v>0</v>
      </c>
      <c r="M46" s="210">
        <f t="shared" si="7"/>
        <v>5490.6501564119999</v>
      </c>
      <c r="N46" s="415">
        <f t="shared" si="8"/>
        <v>457.55</v>
      </c>
      <c r="O46" s="416">
        <f t="shared" si="9"/>
        <v>457.55</v>
      </c>
      <c r="P46" s="416">
        <f t="shared" si="10"/>
        <v>457.55</v>
      </c>
      <c r="Q46" s="410"/>
      <c r="R46" s="410"/>
      <c r="S46" s="410"/>
      <c r="T46" s="410"/>
      <c r="U46" s="584"/>
      <c r="V46" s="585"/>
      <c r="W46" s="438"/>
    </row>
    <row r="47" spans="1:23">
      <c r="A47" s="411">
        <f t="shared" si="4"/>
        <v>37</v>
      </c>
      <c r="B47" s="485">
        <v>44228</v>
      </c>
      <c r="D47" s="486" t="s">
        <v>243</v>
      </c>
      <c r="E47" s="218">
        <v>51534</v>
      </c>
      <c r="F47" s="507">
        <f>'Attach A TCRF Base Rev Req'!$E$91</f>
        <v>70936297.700000003</v>
      </c>
      <c r="G47" s="508">
        <v>0</v>
      </c>
      <c r="H47" s="501">
        <v>0.99519999999999997</v>
      </c>
      <c r="I47" s="207">
        <f t="shared" si="14"/>
        <v>0.99519999999999997</v>
      </c>
      <c r="J47" s="343">
        <f>'Attach A TCRF Base Rev Req'!$E$92</f>
        <v>1898565.061</v>
      </c>
      <c r="K47" s="210">
        <f t="shared" si="5"/>
        <v>1889451.9487071999</v>
      </c>
      <c r="L47" s="220">
        <f t="shared" si="6"/>
        <v>0</v>
      </c>
      <c r="M47" s="210">
        <f t="shared" si="7"/>
        <v>1889451.9487071999</v>
      </c>
      <c r="N47" s="415">
        <f t="shared" si="8"/>
        <v>157454.32999999999</v>
      </c>
      <c r="O47" s="416">
        <f t="shared" si="9"/>
        <v>157454.32999999999</v>
      </c>
      <c r="P47" s="416">
        <f t="shared" si="10"/>
        <v>157454.32999999999</v>
      </c>
      <c r="Q47" s="410"/>
      <c r="R47" s="410"/>
      <c r="S47" s="410"/>
      <c r="T47" s="410"/>
      <c r="U47" s="584"/>
      <c r="V47" s="585"/>
      <c r="W47" s="438"/>
    </row>
    <row r="48" spans="1:23">
      <c r="A48" s="411">
        <f t="shared" si="4"/>
        <v>38</v>
      </c>
      <c r="B48" s="217">
        <v>44232</v>
      </c>
      <c r="D48" s="537" t="s">
        <v>26</v>
      </c>
      <c r="E48" s="487">
        <v>51623</v>
      </c>
      <c r="F48" s="507">
        <f>'Attach A TCRF Base Rev Req'!$E$91</f>
        <v>70936297.700000003</v>
      </c>
      <c r="G48" s="508">
        <v>0</v>
      </c>
      <c r="H48" s="240">
        <v>0.51128399999999996</v>
      </c>
      <c r="I48" s="207">
        <f t="shared" si="14"/>
        <v>0.51128399999999996</v>
      </c>
      <c r="J48" s="343">
        <f>'Attach A TCRF Base Rev Req'!$E$92</f>
        <v>1898565.061</v>
      </c>
      <c r="K48" s="210">
        <f t="shared" si="5"/>
        <v>970705.93864832388</v>
      </c>
      <c r="L48" s="220">
        <f t="shared" si="6"/>
        <v>0</v>
      </c>
      <c r="M48" s="210">
        <f t="shared" si="7"/>
        <v>970705.93864832388</v>
      </c>
      <c r="N48" s="415">
        <f t="shared" si="8"/>
        <v>80892.160000000003</v>
      </c>
      <c r="O48" s="416">
        <f t="shared" si="9"/>
        <v>80892.160000000003</v>
      </c>
      <c r="P48" s="416">
        <f t="shared" si="10"/>
        <v>80892.160000000003</v>
      </c>
      <c r="Q48" s="410"/>
      <c r="R48" s="410"/>
      <c r="S48" s="410"/>
      <c r="T48" s="410"/>
      <c r="U48" s="584"/>
      <c r="V48" s="585"/>
      <c r="W48" s="438"/>
    </row>
    <row r="49" spans="1:23">
      <c r="A49" s="411">
        <f t="shared" si="4"/>
        <v>39</v>
      </c>
      <c r="B49" s="485">
        <v>44239</v>
      </c>
      <c r="C49" s="18"/>
      <c r="D49" s="486" t="s">
        <v>165</v>
      </c>
      <c r="E49" s="487">
        <v>51562</v>
      </c>
      <c r="F49" s="507">
        <f>'Attach A TCRF Base Rev Req'!$E$91</f>
        <v>70936297.700000003</v>
      </c>
      <c r="G49" s="508">
        <v>0</v>
      </c>
      <c r="H49" s="240">
        <v>2.0920000000000001E-3</v>
      </c>
      <c r="I49" s="207">
        <f t="shared" si="14"/>
        <v>2.0920000000000001E-3</v>
      </c>
      <c r="J49" s="343">
        <f>'Attach A TCRF Base Rev Req'!$E$92</f>
        <v>1898565.061</v>
      </c>
      <c r="K49" s="210">
        <f t="shared" si="5"/>
        <v>3971.798107612</v>
      </c>
      <c r="L49" s="220">
        <f t="shared" si="6"/>
        <v>0</v>
      </c>
      <c r="M49" s="210">
        <f t="shared" si="7"/>
        <v>3971.798107612</v>
      </c>
      <c r="N49" s="415">
        <f t="shared" si="8"/>
        <v>330.98</v>
      </c>
      <c r="O49" s="416">
        <f t="shared" si="9"/>
        <v>330.98</v>
      </c>
      <c r="P49" s="416">
        <f t="shared" si="10"/>
        <v>330.98</v>
      </c>
      <c r="Q49" s="410"/>
      <c r="R49" s="410"/>
      <c r="S49" s="410"/>
      <c r="T49" s="410"/>
      <c r="U49" s="584"/>
      <c r="V49" s="585"/>
      <c r="W49" s="438"/>
    </row>
    <row r="50" spans="1:23">
      <c r="A50" s="411">
        <f t="shared" si="4"/>
        <v>40</v>
      </c>
      <c r="B50" s="217">
        <v>44298</v>
      </c>
      <c r="C50" s="18"/>
      <c r="D50" s="486" t="s">
        <v>171</v>
      </c>
      <c r="E50" s="487">
        <v>51798</v>
      </c>
      <c r="F50" s="507">
        <f>'Attach A TCRF Base Rev Req'!$E$91</f>
        <v>70936297.700000003</v>
      </c>
      <c r="G50" s="508">
        <v>0</v>
      </c>
      <c r="H50" s="501">
        <v>0.90886100000000003</v>
      </c>
      <c r="I50" s="207">
        <f t="shared" si="14"/>
        <v>0.90886100000000003</v>
      </c>
      <c r="J50" s="343">
        <f>'Attach A TCRF Base Rev Req'!$E$92</f>
        <v>1898565.061</v>
      </c>
      <c r="K50" s="210">
        <f t="shared" si="5"/>
        <v>1725531.739905521</v>
      </c>
      <c r="L50" s="220">
        <f t="shared" si="6"/>
        <v>0</v>
      </c>
      <c r="M50" s="210">
        <f t="shared" si="7"/>
        <v>1725531.739905521</v>
      </c>
      <c r="N50" s="415">
        <f t="shared" si="8"/>
        <v>143794.31</v>
      </c>
      <c r="O50" s="416">
        <f t="shared" si="9"/>
        <v>143794.31</v>
      </c>
      <c r="P50" s="416">
        <f t="shared" si="10"/>
        <v>143794.31</v>
      </c>
      <c r="Q50" s="410"/>
      <c r="R50" s="410"/>
      <c r="S50" s="410"/>
      <c r="T50" s="410"/>
      <c r="U50" s="584"/>
      <c r="V50" s="585"/>
      <c r="W50" s="438"/>
    </row>
    <row r="51" spans="1:23">
      <c r="A51" s="411">
        <f t="shared" si="4"/>
        <v>41</v>
      </c>
      <c r="B51" s="485">
        <v>44308</v>
      </c>
      <c r="D51" s="486" t="s">
        <v>247</v>
      </c>
      <c r="E51" s="487">
        <v>51852</v>
      </c>
      <c r="F51" s="507">
        <f>'Attach A TCRF Base Rev Req'!$E$91</f>
        <v>70936297.700000003</v>
      </c>
      <c r="G51" s="508">
        <v>0</v>
      </c>
      <c r="H51" s="501">
        <v>0.21438499999999999</v>
      </c>
      <c r="I51" s="207">
        <f t="shared" si="14"/>
        <v>0.21438499999999999</v>
      </c>
      <c r="J51" s="343">
        <f>'Attach A TCRF Base Rev Req'!$E$92</f>
        <v>1898565.061</v>
      </c>
      <c r="K51" s="210">
        <f t="shared" si="5"/>
        <v>407023.87060248497</v>
      </c>
      <c r="L51" s="220">
        <f t="shared" si="6"/>
        <v>0</v>
      </c>
      <c r="M51" s="210">
        <f t="shared" si="7"/>
        <v>407023.87060248497</v>
      </c>
      <c r="N51" s="415">
        <f t="shared" si="8"/>
        <v>33918.660000000003</v>
      </c>
      <c r="O51" s="416">
        <f t="shared" si="9"/>
        <v>33918.660000000003</v>
      </c>
      <c r="P51" s="416">
        <f t="shared" si="10"/>
        <v>33918.660000000003</v>
      </c>
      <c r="Q51" s="410"/>
      <c r="R51" s="410"/>
      <c r="S51" s="410"/>
      <c r="T51" s="410"/>
      <c r="U51" s="584"/>
      <c r="V51" s="585"/>
      <c r="W51" s="438"/>
    </row>
    <row r="52" spans="1:23">
      <c r="A52" s="411">
        <f t="shared" si="4"/>
        <v>42</v>
      </c>
      <c r="B52" s="491" t="s">
        <v>311</v>
      </c>
      <c r="D52" s="486" t="s">
        <v>280</v>
      </c>
      <c r="E52" s="218">
        <v>51100</v>
      </c>
      <c r="F52" s="507">
        <f>'Attach A TCRF Base Rev Req'!$E$91</f>
        <v>70936297.700000003</v>
      </c>
      <c r="G52" s="508">
        <v>0</v>
      </c>
      <c r="H52" s="501">
        <v>0.22442000000000001</v>
      </c>
      <c r="I52" s="207">
        <f t="shared" si="14"/>
        <v>0.22442000000000001</v>
      </c>
      <c r="J52" s="343">
        <f>'Attach A TCRF Base Rev Req'!$E$92</f>
        <v>1898565.061</v>
      </c>
      <c r="K52" s="210">
        <f t="shared" si="5"/>
        <v>426075.97098962002</v>
      </c>
      <c r="L52" s="220">
        <f t="shared" si="6"/>
        <v>0</v>
      </c>
      <c r="M52" s="210">
        <f t="shared" si="7"/>
        <v>426075.97098962002</v>
      </c>
      <c r="N52" s="415">
        <f t="shared" si="8"/>
        <v>35506.33</v>
      </c>
      <c r="O52" s="416">
        <f t="shared" si="9"/>
        <v>35506.33</v>
      </c>
      <c r="P52" s="416">
        <f t="shared" si="10"/>
        <v>35506.33</v>
      </c>
      <c r="Q52" s="410"/>
      <c r="R52" s="410"/>
      <c r="S52" s="410"/>
      <c r="T52" s="410"/>
      <c r="U52" s="584"/>
      <c r="V52" s="585"/>
      <c r="W52" s="438"/>
    </row>
    <row r="53" spans="1:23">
      <c r="A53" s="411">
        <f t="shared" si="4"/>
        <v>43</v>
      </c>
      <c r="B53" s="485">
        <v>44378</v>
      </c>
      <c r="D53" s="486" t="s">
        <v>172</v>
      </c>
      <c r="E53" s="487">
        <v>51556</v>
      </c>
      <c r="F53" s="507">
        <f>'Attach A TCRF Base Rev Req'!$E$91</f>
        <v>70936297.700000003</v>
      </c>
      <c r="G53" s="508">
        <v>0</v>
      </c>
      <c r="H53" s="240">
        <v>4.5179999999999998E-2</v>
      </c>
      <c r="I53" s="207">
        <f t="shared" si="14"/>
        <v>4.5179999999999998E-2</v>
      </c>
      <c r="J53" s="343">
        <f>'Attach A TCRF Base Rev Req'!$E$92</f>
        <v>1898565.061</v>
      </c>
      <c r="K53" s="210">
        <f t="shared" si="5"/>
        <v>85777.169455979994</v>
      </c>
      <c r="L53" s="220">
        <f t="shared" si="6"/>
        <v>0</v>
      </c>
      <c r="M53" s="210">
        <f t="shared" si="7"/>
        <v>85777.169455979994</v>
      </c>
      <c r="N53" s="415">
        <f t="shared" si="8"/>
        <v>7148.1</v>
      </c>
      <c r="O53" s="416">
        <f t="shared" si="9"/>
        <v>7148.1</v>
      </c>
      <c r="P53" s="416">
        <f t="shared" si="10"/>
        <v>7148.1</v>
      </c>
      <c r="Q53" s="410"/>
      <c r="R53" s="410"/>
      <c r="S53" s="410"/>
      <c r="T53" s="410"/>
      <c r="U53" s="584"/>
      <c r="V53" s="585"/>
      <c r="W53" s="438"/>
    </row>
    <row r="54" spans="1:23">
      <c r="A54" s="411">
        <f t="shared" si="4"/>
        <v>44</v>
      </c>
      <c r="B54" s="485">
        <v>44392</v>
      </c>
      <c r="C54" s="512"/>
      <c r="D54" s="486" t="s">
        <v>182</v>
      </c>
      <c r="E54" s="487">
        <v>51611</v>
      </c>
      <c r="F54" s="507">
        <f>'Attach A TCRF Base Rev Req'!$E$91</f>
        <v>70936297.700000003</v>
      </c>
      <c r="G54" s="508">
        <v>0</v>
      </c>
      <c r="H54" s="529">
        <v>0.56343600000000005</v>
      </c>
      <c r="I54" s="207">
        <f t="shared" si="14"/>
        <v>0.56343600000000005</v>
      </c>
      <c r="J54" s="343">
        <f>'Attach A TCRF Base Rev Req'!$E$92</f>
        <v>1898565.061</v>
      </c>
      <c r="K54" s="210">
        <f t="shared" si="5"/>
        <v>1069719.903709596</v>
      </c>
      <c r="L54" s="220">
        <f t="shared" si="6"/>
        <v>0</v>
      </c>
      <c r="M54" s="210">
        <f t="shared" si="7"/>
        <v>1069719.903709596</v>
      </c>
      <c r="N54" s="415">
        <f t="shared" si="8"/>
        <v>89143.33</v>
      </c>
      <c r="O54" s="416">
        <f t="shared" si="9"/>
        <v>89143.33</v>
      </c>
      <c r="P54" s="416">
        <f t="shared" si="10"/>
        <v>89143.33</v>
      </c>
      <c r="Q54" s="410"/>
      <c r="R54" s="410"/>
      <c r="S54" s="410"/>
      <c r="T54" s="410"/>
      <c r="U54" s="584"/>
      <c r="V54" s="585"/>
      <c r="W54" s="438"/>
    </row>
    <row r="55" spans="1:23">
      <c r="A55" s="411">
        <f t="shared" si="4"/>
        <v>45</v>
      </c>
      <c r="B55" s="485">
        <v>44414</v>
      </c>
      <c r="C55" s="18"/>
      <c r="D55" s="486" t="s">
        <v>178</v>
      </c>
      <c r="E55" s="487">
        <v>50302</v>
      </c>
      <c r="F55" s="507">
        <f>'Attach A TCRF Base Rev Req'!$E$91</f>
        <v>70936297.700000003</v>
      </c>
      <c r="G55" s="508">
        <v>0</v>
      </c>
      <c r="H55" s="240">
        <v>9.8589999999999997E-3</v>
      </c>
      <c r="I55" s="207">
        <f t="shared" si="14"/>
        <v>9.8589999999999997E-3</v>
      </c>
      <c r="J55" s="343">
        <f>'Attach A TCRF Base Rev Req'!$E$92</f>
        <v>1898565.061</v>
      </c>
      <c r="K55" s="210">
        <f t="shared" si="5"/>
        <v>18717.952936399</v>
      </c>
      <c r="L55" s="220">
        <f t="shared" si="6"/>
        <v>0</v>
      </c>
      <c r="M55" s="210">
        <f t="shared" si="7"/>
        <v>18717.952936399</v>
      </c>
      <c r="N55" s="415">
        <f t="shared" si="8"/>
        <v>1559.83</v>
      </c>
      <c r="O55" s="416">
        <f t="shared" si="9"/>
        <v>1559.83</v>
      </c>
      <c r="P55" s="416">
        <f t="shared" si="10"/>
        <v>1559.83</v>
      </c>
      <c r="Q55" s="410"/>
      <c r="R55" s="410"/>
      <c r="S55" s="410"/>
      <c r="T55" s="410"/>
      <c r="U55" s="584"/>
      <c r="V55" s="585"/>
      <c r="W55" s="438"/>
    </row>
    <row r="56" spans="1:23">
      <c r="A56" s="411">
        <f t="shared" si="4"/>
        <v>46</v>
      </c>
      <c r="B56" s="217">
        <v>44428</v>
      </c>
      <c r="C56" s="485"/>
      <c r="D56" s="486" t="s">
        <v>167</v>
      </c>
      <c r="E56" s="487">
        <v>52274</v>
      </c>
      <c r="F56" s="507">
        <f>'Attach A TCRF Base Rev Req'!$E$91</f>
        <v>70936297.700000003</v>
      </c>
      <c r="G56" s="508">
        <v>0</v>
      </c>
      <c r="H56" s="501">
        <v>4.6930820000000004</v>
      </c>
      <c r="I56" s="207">
        <f t="shared" si="14"/>
        <v>4.6930820000000004</v>
      </c>
      <c r="J56" s="343">
        <f>'Attach A TCRF Base Rev Req'!$E$92</f>
        <v>1898565.061</v>
      </c>
      <c r="K56" s="210">
        <f t="shared" si="5"/>
        <v>8910121.513608003</v>
      </c>
      <c r="L56" s="220">
        <f t="shared" si="6"/>
        <v>0</v>
      </c>
      <c r="M56" s="210">
        <f t="shared" si="7"/>
        <v>8910121.513608003</v>
      </c>
      <c r="N56" s="415">
        <f t="shared" si="8"/>
        <v>742510.13</v>
      </c>
      <c r="O56" s="416">
        <f t="shared" si="9"/>
        <v>742510.13</v>
      </c>
      <c r="P56" s="416">
        <f t="shared" si="10"/>
        <v>742510.13</v>
      </c>
      <c r="Q56" s="410"/>
      <c r="R56" s="410"/>
      <c r="S56" s="410"/>
      <c r="T56" s="410"/>
      <c r="U56" s="584"/>
      <c r="V56" s="585"/>
      <c r="W56" s="438"/>
    </row>
    <row r="57" spans="1:23">
      <c r="A57" s="411">
        <f t="shared" si="4"/>
        <v>47</v>
      </c>
      <c r="B57" s="217">
        <v>44433</v>
      </c>
      <c r="C57" s="18"/>
      <c r="D57" s="486" t="s">
        <v>271</v>
      </c>
      <c r="E57" s="218">
        <v>52297</v>
      </c>
      <c r="F57" s="507">
        <f>'Attach A TCRF Base Rev Req'!$E$91</f>
        <v>70936297.700000003</v>
      </c>
      <c r="G57" s="508">
        <v>0</v>
      </c>
      <c r="H57" s="240">
        <v>8.1976569999999995</v>
      </c>
      <c r="I57" s="207">
        <f t="shared" si="14"/>
        <v>8.1976569999999995</v>
      </c>
      <c r="J57" s="343">
        <f>'Attach A TCRF Base Rev Req'!$E$92</f>
        <v>1898565.061</v>
      </c>
      <c r="K57" s="210">
        <f t="shared" si="5"/>
        <v>15563785.162262077</v>
      </c>
      <c r="L57" s="220">
        <f t="shared" si="6"/>
        <v>0</v>
      </c>
      <c r="M57" s="210">
        <f t="shared" si="7"/>
        <v>15563785.162262077</v>
      </c>
      <c r="N57" s="415">
        <f t="shared" si="8"/>
        <v>1296982.1000000001</v>
      </c>
      <c r="O57" s="416">
        <f t="shared" si="9"/>
        <v>1296982.1000000001</v>
      </c>
      <c r="P57" s="416">
        <f t="shared" si="10"/>
        <v>1296982.1000000001</v>
      </c>
      <c r="Q57" s="410"/>
      <c r="R57" s="410"/>
      <c r="S57" s="410"/>
      <c r="T57" s="410"/>
      <c r="U57" s="584"/>
      <c r="V57" s="585"/>
      <c r="W57" s="438"/>
    </row>
    <row r="58" spans="1:23">
      <c r="A58" s="411">
        <f t="shared" si="4"/>
        <v>48</v>
      </c>
      <c r="B58" s="217">
        <v>44459</v>
      </c>
      <c r="C58" s="18"/>
      <c r="D58" s="486" t="s">
        <v>149</v>
      </c>
      <c r="E58" s="513">
        <v>52347</v>
      </c>
      <c r="F58" s="507">
        <f>'Attach A TCRF Base Rev Req'!$E$91</f>
        <v>70936297.700000003</v>
      </c>
      <c r="G58" s="508">
        <v>0</v>
      </c>
      <c r="H58" s="501">
        <v>1.459023</v>
      </c>
      <c r="I58" s="207">
        <f t="shared" si="14"/>
        <v>1.459023</v>
      </c>
      <c r="J58" s="343">
        <f>'Attach A TCRF Base Rev Req'!$E$92</f>
        <v>1898565.061</v>
      </c>
      <c r="K58" s="210">
        <f t="shared" si="5"/>
        <v>2770050.090995403</v>
      </c>
      <c r="L58" s="220">
        <f t="shared" si="6"/>
        <v>0</v>
      </c>
      <c r="M58" s="210">
        <f t="shared" si="7"/>
        <v>2770050.090995403</v>
      </c>
      <c r="N58" s="415">
        <f t="shared" si="8"/>
        <v>230837.51</v>
      </c>
      <c r="O58" s="416">
        <f t="shared" si="9"/>
        <v>230837.51</v>
      </c>
      <c r="P58" s="416">
        <f t="shared" si="10"/>
        <v>230837.51</v>
      </c>
      <c r="Q58" s="410"/>
      <c r="R58" s="410"/>
      <c r="S58" s="410"/>
      <c r="T58" s="410"/>
      <c r="V58" s="566"/>
      <c r="W58" s="438"/>
    </row>
    <row r="59" spans="1:23">
      <c r="A59" s="411">
        <f t="shared" si="4"/>
        <v>49</v>
      </c>
      <c r="B59" s="485">
        <v>44459</v>
      </c>
      <c r="C59" s="18"/>
      <c r="D59" s="486" t="s">
        <v>229</v>
      </c>
      <c r="E59" s="218">
        <v>52352</v>
      </c>
      <c r="F59" s="507">
        <f>'Attach A TCRF Base Rev Req'!$E$91</f>
        <v>70936297.700000003</v>
      </c>
      <c r="G59" s="508">
        <v>0</v>
      </c>
      <c r="H59" s="501">
        <v>16.840547180000002</v>
      </c>
      <c r="I59" s="207">
        <f t="shared" si="14"/>
        <v>16.840547180000002</v>
      </c>
      <c r="J59" s="343">
        <f>'Attach A TCRF Base Rev Req'!$E$92</f>
        <v>1898565.061</v>
      </c>
      <c r="K59" s="210">
        <f t="shared" si="5"/>
        <v>31972874.484070081</v>
      </c>
      <c r="L59" s="220">
        <f t="shared" si="6"/>
        <v>0</v>
      </c>
      <c r="M59" s="210">
        <f t="shared" si="7"/>
        <v>31972874.484070081</v>
      </c>
      <c r="N59" s="415">
        <f t="shared" si="8"/>
        <v>2664406.21</v>
      </c>
      <c r="O59" s="416">
        <f t="shared" si="9"/>
        <v>2664406.21</v>
      </c>
      <c r="P59" s="416">
        <f t="shared" si="10"/>
        <v>2664406.21</v>
      </c>
      <c r="Q59" s="410"/>
      <c r="R59" s="410"/>
      <c r="S59" s="410"/>
      <c r="T59" s="410"/>
      <c r="V59" s="566"/>
      <c r="W59" s="438"/>
    </row>
    <row r="60" spans="1:23">
      <c r="A60" s="411">
        <f t="shared" si="4"/>
        <v>50</v>
      </c>
      <c r="B60" s="217">
        <v>44473</v>
      </c>
      <c r="C60" s="18"/>
      <c r="D60" s="18" t="s">
        <v>227</v>
      </c>
      <c r="E60" s="218">
        <v>52396</v>
      </c>
      <c r="F60" s="507">
        <f>'Attach A TCRF Base Rev Req'!$E$91</f>
        <v>70936297.700000003</v>
      </c>
      <c r="G60" s="508">
        <v>0</v>
      </c>
      <c r="H60" s="501">
        <v>5.8522809999999996</v>
      </c>
      <c r="I60" s="207">
        <f t="shared" si="14"/>
        <v>5.8522809999999996</v>
      </c>
      <c r="J60" s="343">
        <f>'Attach A TCRF Base Rev Req'!$E$92</f>
        <v>1898565.061</v>
      </c>
      <c r="K60" s="210">
        <f t="shared" si="5"/>
        <v>11110936.233754139</v>
      </c>
      <c r="L60" s="220">
        <f t="shared" si="6"/>
        <v>0</v>
      </c>
      <c r="M60" s="210">
        <f t="shared" si="7"/>
        <v>11110936.233754139</v>
      </c>
      <c r="N60" s="415">
        <f t="shared" si="8"/>
        <v>925911.35</v>
      </c>
      <c r="O60" s="416">
        <f t="shared" si="9"/>
        <v>925911.35</v>
      </c>
      <c r="P60" s="416">
        <f t="shared" si="10"/>
        <v>925911.35</v>
      </c>
      <c r="Q60" s="410"/>
      <c r="R60" s="410"/>
      <c r="S60" s="410"/>
      <c r="T60" s="410"/>
      <c r="V60" s="566"/>
      <c r="W60" s="438"/>
    </row>
    <row r="61" spans="1:23">
      <c r="A61" s="411">
        <f t="shared" si="4"/>
        <v>51</v>
      </c>
      <c r="B61" s="491">
        <v>44476</v>
      </c>
      <c r="C61" s="18"/>
      <c r="D61" s="486" t="s">
        <v>244</v>
      </c>
      <c r="E61" s="218">
        <v>52416</v>
      </c>
      <c r="F61" s="507">
        <f>'Attach A TCRF Base Rev Req'!$E$91</f>
        <v>70936297.700000003</v>
      </c>
      <c r="G61" s="508">
        <v>0</v>
      </c>
      <c r="H61" s="501">
        <v>7.4275380000000002</v>
      </c>
      <c r="I61" s="207">
        <f t="shared" si="14"/>
        <v>7.4275380000000002</v>
      </c>
      <c r="J61" s="343">
        <f>'Attach A TCRF Base Rev Req'!$E$92</f>
        <v>1898565.061</v>
      </c>
      <c r="K61" s="210">
        <f t="shared" si="5"/>
        <v>14101664.136049818</v>
      </c>
      <c r="L61" s="220">
        <f t="shared" si="6"/>
        <v>0</v>
      </c>
      <c r="M61" s="210">
        <f t="shared" si="7"/>
        <v>14101664.136049818</v>
      </c>
      <c r="N61" s="415">
        <f t="shared" si="8"/>
        <v>1175138.68</v>
      </c>
      <c r="O61" s="416">
        <f t="shared" si="9"/>
        <v>1175138.68</v>
      </c>
      <c r="P61" s="416">
        <f t="shared" si="10"/>
        <v>1175138.68</v>
      </c>
      <c r="Q61" s="410"/>
      <c r="R61" s="410"/>
      <c r="S61" s="410"/>
      <c r="T61" s="410"/>
      <c r="V61" s="566"/>
      <c r="W61" s="438"/>
    </row>
    <row r="62" spans="1:23">
      <c r="A62" s="411">
        <f t="shared" si="4"/>
        <v>52</v>
      </c>
      <c r="B62" s="485">
        <v>44484</v>
      </c>
      <c r="C62" s="18"/>
      <c r="D62" s="486" t="s">
        <v>274</v>
      </c>
      <c r="E62" s="487">
        <v>52480</v>
      </c>
      <c r="F62" s="507">
        <f>'Attach A TCRF Base Rev Req'!$E$91</f>
        <v>70936297.700000003</v>
      </c>
      <c r="G62" s="508">
        <v>0</v>
      </c>
      <c r="H62" s="240">
        <v>1.358724</v>
      </c>
      <c r="I62" s="207">
        <f t="shared" si="14"/>
        <v>1.358724</v>
      </c>
      <c r="J62" s="343">
        <f>'Attach A TCRF Base Rev Req'!$E$92</f>
        <v>1898565.061</v>
      </c>
      <c r="K62" s="210">
        <f t="shared" si="5"/>
        <v>2579625.9139421643</v>
      </c>
      <c r="L62" s="220">
        <f t="shared" si="6"/>
        <v>0</v>
      </c>
      <c r="M62" s="210">
        <f t="shared" si="7"/>
        <v>2579625.9139421643</v>
      </c>
      <c r="N62" s="415">
        <f t="shared" si="8"/>
        <v>214968.83</v>
      </c>
      <c r="O62" s="416">
        <f t="shared" si="9"/>
        <v>214968.83</v>
      </c>
      <c r="P62" s="416">
        <f t="shared" si="10"/>
        <v>214968.83</v>
      </c>
      <c r="Q62" s="410"/>
      <c r="R62" s="410"/>
      <c r="S62" s="410"/>
      <c r="T62" s="410"/>
      <c r="V62" s="566"/>
      <c r="W62" s="438"/>
    </row>
    <row r="63" spans="1:23">
      <c r="A63" s="411">
        <f t="shared" si="4"/>
        <v>53</v>
      </c>
      <c r="B63" s="485">
        <v>44494</v>
      </c>
      <c r="C63" s="18"/>
      <c r="D63" s="486" t="s">
        <v>142</v>
      </c>
      <c r="E63" s="487">
        <v>52449</v>
      </c>
      <c r="F63" s="507">
        <f>'Attach A TCRF Base Rev Req'!$E$91</f>
        <v>70936297.700000003</v>
      </c>
      <c r="G63" s="508">
        <v>0</v>
      </c>
      <c r="H63" s="501">
        <v>0.84232410000000002</v>
      </c>
      <c r="I63" s="207">
        <f t="shared" si="14"/>
        <v>0.84232410000000002</v>
      </c>
      <c r="J63" s="343">
        <f>'Attach A TCRF Base Rev Req'!$E$92</f>
        <v>1898565.061</v>
      </c>
      <c r="K63" s="210">
        <f t="shared" si="5"/>
        <v>1599207.1062982702</v>
      </c>
      <c r="L63" s="220">
        <f t="shared" si="6"/>
        <v>0</v>
      </c>
      <c r="M63" s="210">
        <f t="shared" si="7"/>
        <v>1599207.1062982702</v>
      </c>
      <c r="N63" s="415">
        <f t="shared" si="8"/>
        <v>133267.26</v>
      </c>
      <c r="O63" s="416">
        <f t="shared" si="9"/>
        <v>133267.26</v>
      </c>
      <c r="P63" s="416">
        <f t="shared" si="10"/>
        <v>133267.26</v>
      </c>
      <c r="Q63" s="410"/>
      <c r="R63" s="410"/>
      <c r="S63" s="410"/>
      <c r="T63" s="410"/>
      <c r="V63" s="566"/>
      <c r="W63" s="438"/>
    </row>
    <row r="64" spans="1:23">
      <c r="A64" s="411"/>
      <c r="B64" s="485"/>
      <c r="D64" s="486"/>
      <c r="E64" s="487"/>
      <c r="F64" s="507"/>
      <c r="G64" s="508"/>
      <c r="H64" s="213"/>
      <c r="I64" s="226"/>
      <c r="J64" s="343"/>
      <c r="K64" s="210"/>
      <c r="L64" s="220"/>
      <c r="M64" s="210"/>
      <c r="N64" s="210"/>
      <c r="O64" s="416"/>
      <c r="P64" s="416"/>
      <c r="Q64" s="410"/>
      <c r="R64" s="410"/>
      <c r="S64" s="410"/>
      <c r="T64" s="410"/>
      <c r="V64" s="566"/>
      <c r="W64" s="438"/>
    </row>
    <row r="65" spans="1:23">
      <c r="A65" s="411"/>
      <c r="B65" s="485"/>
      <c r="D65" s="486"/>
      <c r="E65" s="487"/>
      <c r="F65" s="507"/>
      <c r="G65" s="508"/>
      <c r="H65" s="213"/>
      <c r="I65" s="226"/>
      <c r="J65" s="343"/>
      <c r="K65" s="210"/>
      <c r="L65" s="220"/>
      <c r="M65" s="210"/>
      <c r="N65" s="210"/>
      <c r="O65" s="416"/>
      <c r="P65" s="416"/>
      <c r="Q65" s="410"/>
      <c r="R65" s="410"/>
      <c r="S65" s="410"/>
      <c r="T65" s="410"/>
      <c r="V65" s="566"/>
      <c r="W65" s="438"/>
    </row>
    <row r="66" spans="1:23">
      <c r="A66" s="411"/>
      <c r="B66" s="485"/>
      <c r="D66" s="486"/>
      <c r="E66" s="487"/>
      <c r="F66" s="507"/>
      <c r="G66" s="508"/>
      <c r="H66" s="213"/>
      <c r="I66" s="226"/>
      <c r="J66" s="343"/>
      <c r="K66" s="210"/>
      <c r="L66" s="220"/>
      <c r="M66" s="210"/>
      <c r="N66" s="210"/>
      <c r="O66" s="416"/>
      <c r="P66" s="416"/>
      <c r="Q66" s="410"/>
      <c r="R66" s="410"/>
      <c r="S66" s="410"/>
      <c r="T66" s="410"/>
      <c r="V66" s="566"/>
      <c r="W66" s="438"/>
    </row>
    <row r="67" spans="1:23">
      <c r="A67" s="411"/>
      <c r="B67" s="422"/>
      <c r="C67" s="422"/>
      <c r="D67" s="423"/>
      <c r="E67" s="424"/>
      <c r="F67" s="426"/>
      <c r="G67" s="427"/>
      <c r="H67" s="428"/>
      <c r="I67" s="429"/>
      <c r="J67" s="430"/>
      <c r="K67" s="341"/>
      <c r="L67" s="431"/>
      <c r="M67" s="341"/>
      <c r="N67" s="432" t="s">
        <v>240</v>
      </c>
      <c r="O67" s="433">
        <f>SUM(O11:O64)</f>
        <v>10137885.029999999</v>
      </c>
      <c r="P67" s="433">
        <f>SUM(P11:P64)</f>
        <v>10138115.553870967</v>
      </c>
      <c r="Q67" s="434">
        <f>SUM(Q11:Q63)</f>
        <v>0</v>
      </c>
      <c r="R67" s="434">
        <f>SUM(R11:R63)</f>
        <v>0</v>
      </c>
      <c r="S67" s="434">
        <f>SUM(S11:S63)</f>
        <v>0</v>
      </c>
      <c r="T67" s="434">
        <f>SUM(T11:T63)</f>
        <v>0</v>
      </c>
      <c r="U67" s="51"/>
    </row>
    <row r="68" spans="1:23">
      <c r="A68" s="352" t="str">
        <f>A1</f>
        <v>TEXAS-NEW MEXICO POWER COMPANY</v>
      </c>
      <c r="B68" s="352"/>
      <c r="C68" s="352"/>
      <c r="D68" s="352"/>
      <c r="E68" s="352"/>
      <c r="F68" s="352"/>
      <c r="G68" s="352"/>
      <c r="H68" s="352"/>
      <c r="I68" s="352"/>
      <c r="J68" s="352"/>
      <c r="K68" s="352"/>
      <c r="L68" s="352"/>
      <c r="M68" s="352"/>
      <c r="N68" s="352"/>
      <c r="O68" s="567"/>
      <c r="P68" s="352"/>
      <c r="Q68" s="352"/>
      <c r="R68" s="352"/>
      <c r="S68" s="352"/>
      <c r="T68" s="352"/>
    </row>
    <row r="69" spans="1:23">
      <c r="A69" s="352" t="str">
        <f>A2</f>
        <v xml:space="preserve"> TCRF CALCULATION - MONTHLY EXPENSES</v>
      </c>
      <c r="B69" s="352"/>
      <c r="C69" s="352"/>
      <c r="D69" s="352"/>
      <c r="E69" s="352"/>
      <c r="F69" s="352"/>
      <c r="G69" s="352"/>
      <c r="H69" s="352"/>
      <c r="I69" s="352"/>
      <c r="J69" s="352"/>
      <c r="K69" s="352"/>
      <c r="L69" s="352"/>
      <c r="M69" s="352"/>
      <c r="N69" s="175"/>
      <c r="O69" s="368"/>
      <c r="P69" s="368"/>
      <c r="Q69" s="368"/>
      <c r="R69" s="175"/>
      <c r="S69" s="175"/>
      <c r="T69" s="369"/>
    </row>
    <row r="70" spans="1:23">
      <c r="A70" s="352" t="str">
        <f>A3</f>
        <v>BASED ON WHOLESALE TRANSMISSION RATE CHANGES</v>
      </c>
      <c r="B70" s="353"/>
      <c r="C70" s="353"/>
      <c r="D70" s="353"/>
      <c r="E70" s="353"/>
      <c r="F70" s="353"/>
      <c r="G70" s="353"/>
      <c r="H70" s="353"/>
      <c r="I70" s="353"/>
      <c r="J70" s="353"/>
      <c r="K70" s="353"/>
      <c r="L70" s="353"/>
      <c r="M70" s="353"/>
      <c r="N70" s="175"/>
      <c r="O70" s="368"/>
      <c r="P70" s="368"/>
      <c r="Q70" s="368"/>
      <c r="R70" s="368"/>
      <c r="S70" s="368"/>
      <c r="T70" s="369"/>
    </row>
    <row r="71" spans="1:23">
      <c r="A71" s="352" t="str">
        <f>A4</f>
        <v>FOR IMPLEMENTATION SEPTEMBER 1, 2022</v>
      </c>
      <c r="B71" s="352"/>
      <c r="C71" s="352"/>
      <c r="D71" s="352"/>
      <c r="E71" s="352"/>
      <c r="F71" s="352"/>
      <c r="G71" s="352"/>
      <c r="H71" s="352"/>
      <c r="I71" s="352"/>
      <c r="J71" s="352"/>
      <c r="K71" s="352"/>
      <c r="L71" s="352"/>
      <c r="M71" s="352"/>
      <c r="N71" s="175"/>
      <c r="O71" s="368"/>
      <c r="Q71" s="368"/>
      <c r="R71" s="368"/>
      <c r="S71" s="368"/>
      <c r="T71" s="369"/>
    </row>
    <row r="72" spans="1:23">
      <c r="A72" s="435"/>
      <c r="B72" s="217"/>
      <c r="D72" s="177"/>
      <c r="E72" s="218"/>
      <c r="F72" s="436"/>
      <c r="G72" s="419"/>
      <c r="H72" s="212"/>
      <c r="I72" s="207"/>
      <c r="J72" s="241"/>
      <c r="K72" s="210"/>
      <c r="M72" s="290"/>
      <c r="N72" s="210"/>
      <c r="O72" s="220"/>
      <c r="P72" s="640"/>
      <c r="Q72" s="220"/>
      <c r="R72" s="176"/>
      <c r="S72" s="220"/>
      <c r="T72" s="220"/>
    </row>
    <row r="73" spans="1:23">
      <c r="A73" s="375"/>
      <c r="B73" s="376"/>
      <c r="C73" s="377"/>
      <c r="D73" s="378"/>
      <c r="E73" s="379"/>
      <c r="F73" s="376"/>
      <c r="G73" s="380"/>
      <c r="H73" s="381"/>
      <c r="I73" s="378"/>
      <c r="J73" s="382"/>
      <c r="K73" s="383"/>
      <c r="L73" s="383"/>
      <c r="M73" s="384" t="s">
        <v>33</v>
      </c>
      <c r="N73" s="384" t="s">
        <v>34</v>
      </c>
      <c r="O73" s="386" t="s">
        <v>125</v>
      </c>
      <c r="P73" s="383"/>
      <c r="Q73" s="383"/>
      <c r="R73" s="383"/>
      <c r="S73" s="383"/>
      <c r="T73" s="387"/>
    </row>
    <row r="74" spans="1:23">
      <c r="A74" s="388" t="s">
        <v>1</v>
      </c>
      <c r="B74" s="365" t="s">
        <v>2</v>
      </c>
      <c r="C74" s="389" t="s">
        <v>53</v>
      </c>
      <c r="D74" s="365"/>
      <c r="E74" s="390" t="s">
        <v>3</v>
      </c>
      <c r="F74" s="365" t="s">
        <v>4</v>
      </c>
      <c r="G74" s="391" t="s">
        <v>189</v>
      </c>
      <c r="H74" s="193" t="s">
        <v>5</v>
      </c>
      <c r="I74" s="365" t="s">
        <v>6</v>
      </c>
      <c r="J74" s="365" t="s">
        <v>154</v>
      </c>
      <c r="K74" s="176"/>
      <c r="L74" s="176"/>
      <c r="M74" s="392" t="s">
        <v>8</v>
      </c>
      <c r="N74" s="392" t="s">
        <v>8</v>
      </c>
      <c r="O74" s="394"/>
      <c r="P74" s="176"/>
      <c r="Q74" s="176"/>
      <c r="R74" s="176"/>
      <c r="S74" s="176"/>
      <c r="T74" s="395"/>
    </row>
    <row r="75" spans="1:23">
      <c r="A75" s="396" t="s">
        <v>9</v>
      </c>
      <c r="B75" s="196" t="s">
        <v>10</v>
      </c>
      <c r="C75" s="397" t="s">
        <v>10</v>
      </c>
      <c r="D75" s="196" t="s">
        <v>7</v>
      </c>
      <c r="E75" s="398" t="s">
        <v>9</v>
      </c>
      <c r="F75" s="196" t="s">
        <v>11</v>
      </c>
      <c r="G75" s="399" t="s">
        <v>267</v>
      </c>
      <c r="H75" s="198" t="s">
        <v>12</v>
      </c>
      <c r="I75" s="196" t="s">
        <v>12</v>
      </c>
      <c r="J75" s="196" t="s">
        <v>11</v>
      </c>
      <c r="K75" s="400" t="s">
        <v>13</v>
      </c>
      <c r="L75" s="400" t="s">
        <v>14</v>
      </c>
      <c r="M75" s="400"/>
      <c r="N75" s="400"/>
      <c r="O75" s="402" t="str">
        <f>VLOOKUP(Period,Parms,8,0)</f>
        <v>Nov</v>
      </c>
      <c r="P75" s="402" t="str">
        <f>VLOOKUP(Period,Parms,9,0)</f>
        <v>Dec</v>
      </c>
      <c r="Q75" s="384" t="str">
        <f>VLOOKUP(Period,Parms,10,0)</f>
        <v>Jan</v>
      </c>
      <c r="R75" s="402" t="str">
        <f>VLOOKUP(Period,Parms,11,0)</f>
        <v>Feb</v>
      </c>
      <c r="S75" s="384" t="str">
        <f>VLOOKUP(Period,Parms,12,0)</f>
        <v>Mar</v>
      </c>
      <c r="T75" s="402" t="str">
        <f>VLOOKUP(Period,Parms,13,0)</f>
        <v>Apr</v>
      </c>
    </row>
    <row r="76" spans="1:23">
      <c r="A76" s="388"/>
      <c r="B76" s="403" t="s">
        <v>15</v>
      </c>
      <c r="C76" s="404"/>
      <c r="D76" s="403" t="s">
        <v>16</v>
      </c>
      <c r="E76" s="405" t="s">
        <v>17</v>
      </c>
      <c r="F76" s="403" t="s">
        <v>18</v>
      </c>
      <c r="G76" s="406" t="s">
        <v>19</v>
      </c>
      <c r="H76" s="407" t="s">
        <v>20</v>
      </c>
      <c r="I76" s="403" t="s">
        <v>21</v>
      </c>
      <c r="J76" s="403" t="s">
        <v>22</v>
      </c>
      <c r="K76" s="408" t="s">
        <v>23</v>
      </c>
      <c r="L76" s="408" t="s">
        <v>24</v>
      </c>
      <c r="M76" s="408" t="s">
        <v>25</v>
      </c>
      <c r="N76" s="392" t="s">
        <v>92</v>
      </c>
      <c r="O76" s="409"/>
      <c r="P76" s="409"/>
      <c r="Q76" s="392"/>
      <c r="R76" s="409"/>
      <c r="S76" s="392"/>
      <c r="T76" s="409"/>
    </row>
    <row r="77" spans="1:23" s="177" customFormat="1">
      <c r="A77" s="411"/>
      <c r="B77" s="485"/>
      <c r="C77" s="18"/>
      <c r="D77" s="486"/>
      <c r="E77" s="487"/>
      <c r="F77" s="507"/>
      <c r="G77" s="508"/>
      <c r="H77" s="213"/>
      <c r="I77" s="226"/>
      <c r="J77" s="343"/>
      <c r="K77" s="210"/>
      <c r="L77" s="220"/>
      <c r="M77" s="210"/>
      <c r="N77" s="415"/>
      <c r="O77" s="417"/>
      <c r="P77" s="417"/>
      <c r="Q77" s="416"/>
      <c r="R77" s="437"/>
      <c r="S77" s="417"/>
      <c r="T77" s="417"/>
    </row>
    <row r="78" spans="1:23" s="177" customFormat="1">
      <c r="A78" s="411"/>
      <c r="B78" s="203"/>
      <c r="C78" s="214"/>
      <c r="D78" s="204"/>
      <c r="E78" s="205"/>
      <c r="F78" s="507"/>
      <c r="G78" s="413"/>
      <c r="H78" s="414"/>
      <c r="I78" s="207"/>
      <c r="J78" s="343"/>
      <c r="K78" s="210"/>
      <c r="L78" s="220"/>
      <c r="M78" s="210"/>
      <c r="N78" s="415"/>
      <c r="O78" s="417"/>
      <c r="P78" s="417"/>
      <c r="Q78" s="416"/>
      <c r="R78" s="437"/>
      <c r="S78" s="417"/>
      <c r="T78" s="417"/>
    </row>
    <row r="79" spans="1:23" s="177" customFormat="1">
      <c r="A79" s="411">
        <f t="shared" ref="A79:A134" si="15">A78+1</f>
        <v>1</v>
      </c>
      <c r="B79" s="485">
        <v>40192</v>
      </c>
      <c r="C79" s="217"/>
      <c r="D79" s="486" t="s">
        <v>176</v>
      </c>
      <c r="E79" s="487">
        <v>37535</v>
      </c>
      <c r="F79" s="507">
        <f>'Attach A TCRF Base Rev Req'!$E$89</f>
        <v>72490325.251999989</v>
      </c>
      <c r="G79" s="508">
        <v>0</v>
      </c>
      <c r="H79" s="240">
        <v>0</v>
      </c>
      <c r="I79" s="207">
        <f t="shared" ref="I79:I111" si="16">H79-G79</f>
        <v>0</v>
      </c>
      <c r="J79" s="343">
        <f>'Attach A TCRF Base Rev Req'!$E$90</f>
        <v>1948487.0229999998</v>
      </c>
      <c r="K79" s="210">
        <f t="shared" ref="K79:K120" si="17">+H79*J79</f>
        <v>0</v>
      </c>
      <c r="L79" s="220">
        <f t="shared" ref="L79:L120" si="18">+G79*J79</f>
        <v>0</v>
      </c>
      <c r="M79" s="210">
        <f t="shared" ref="M79:M120" si="19">+K79-L79</f>
        <v>0</v>
      </c>
      <c r="N79" s="415">
        <f t="shared" ref="N79:N120" si="20">+M79/12</f>
        <v>0</v>
      </c>
      <c r="O79" s="410"/>
      <c r="P79" s="410"/>
      <c r="Q79" s="416">
        <f>N79</f>
        <v>0</v>
      </c>
      <c r="R79" s="416">
        <f>N79</f>
        <v>0</v>
      </c>
      <c r="S79" s="410"/>
      <c r="T79" s="410"/>
      <c r="U79" s="438"/>
      <c r="V79" s="244"/>
      <c r="W79" s="51"/>
    </row>
    <row r="80" spans="1:23" s="177" customFormat="1">
      <c r="A80" s="411">
        <f t="shared" si="15"/>
        <v>2</v>
      </c>
      <c r="B80" s="485">
        <v>40492</v>
      </c>
      <c r="C80" s="217"/>
      <c r="D80" s="486" t="s">
        <v>175</v>
      </c>
      <c r="E80" s="487">
        <v>38569</v>
      </c>
      <c r="F80" s="507">
        <f>'Attach A TCRF Base Rev Req'!$E$89</f>
        <v>72490325.251999989</v>
      </c>
      <c r="G80" s="508">
        <v>0</v>
      </c>
      <c r="H80" s="240">
        <v>0</v>
      </c>
      <c r="I80" s="207">
        <f t="shared" si="16"/>
        <v>0</v>
      </c>
      <c r="J80" s="343">
        <f>'Attach A TCRF Base Rev Req'!$E$90</f>
        <v>1948487.0229999998</v>
      </c>
      <c r="K80" s="210">
        <f t="shared" ref="K80" si="21">+H80*J80</f>
        <v>0</v>
      </c>
      <c r="L80" s="220">
        <f t="shared" ref="L80" si="22">+G80*J80</f>
        <v>0</v>
      </c>
      <c r="M80" s="210">
        <f t="shared" ref="M80" si="23">+K80-L80</f>
        <v>0</v>
      </c>
      <c r="N80" s="415">
        <f t="shared" ref="N80" si="24">+M80/12</f>
        <v>0</v>
      </c>
      <c r="O80" s="410"/>
      <c r="P80" s="410"/>
      <c r="Q80" s="416">
        <f t="shared" ref="Q80:Q135" si="25">N80</f>
        <v>0</v>
      </c>
      <c r="R80" s="416">
        <f t="shared" ref="R80:R135" si="26">N80</f>
        <v>0</v>
      </c>
      <c r="S80" s="410"/>
      <c r="T80" s="410"/>
      <c r="U80" s="438"/>
      <c r="V80" s="244"/>
      <c r="W80" s="51"/>
    </row>
    <row r="81" spans="1:23" s="656" customFormat="1">
      <c r="A81" s="593">
        <f t="shared" si="15"/>
        <v>3</v>
      </c>
      <c r="B81" s="599">
        <v>40627</v>
      </c>
      <c r="C81" s="521">
        <f>B82-1</f>
        <v>44574</v>
      </c>
      <c r="D81" s="522" t="s">
        <v>162</v>
      </c>
      <c r="E81" s="654">
        <v>38556</v>
      </c>
      <c r="F81" s="523">
        <f>'Attach A TCRF Base Rev Req'!$E$89</f>
        <v>72490325.251999989</v>
      </c>
      <c r="G81" s="532">
        <v>0</v>
      </c>
      <c r="H81" s="655">
        <v>9.7000000000000003E-2</v>
      </c>
      <c r="I81" s="439">
        <f t="shared" si="16"/>
        <v>9.7000000000000003E-2</v>
      </c>
      <c r="J81" s="440">
        <f>'Attach A TCRF Base Rev Req'!$E$90</f>
        <v>1948487.0229999998</v>
      </c>
      <c r="K81" s="441">
        <f t="shared" ref="K81" si="27">+H81*J81</f>
        <v>189003.24123099999</v>
      </c>
      <c r="L81" s="442">
        <f t="shared" ref="L81" si="28">+G81*J81</f>
        <v>0</v>
      </c>
      <c r="M81" s="441">
        <f t="shared" ref="M81" si="29">+K81-L81</f>
        <v>189003.24123099999</v>
      </c>
      <c r="N81" s="600">
        <f t="shared" ref="N81" si="30">+M81/12</f>
        <v>15750.270102583332</v>
      </c>
      <c r="O81" s="621"/>
      <c r="P81" s="621"/>
      <c r="Q81" s="533">
        <f>N81*13/31</f>
        <v>6604.9519785026878</v>
      </c>
      <c r="R81" s="533"/>
      <c r="S81" s="621"/>
      <c r="T81" s="621"/>
      <c r="U81" s="594"/>
      <c r="V81" s="595"/>
      <c r="W81" s="596"/>
    </row>
    <row r="82" spans="1:23" s="656" customFormat="1">
      <c r="A82" s="593">
        <f t="shared" si="15"/>
        <v>4</v>
      </c>
      <c r="B82" s="599">
        <v>44575</v>
      </c>
      <c r="C82" s="521"/>
      <c r="D82" s="522" t="s">
        <v>162</v>
      </c>
      <c r="E82" s="654">
        <v>51536</v>
      </c>
      <c r="F82" s="523">
        <f>'Attach A TCRF Base Rev Req'!$E$89</f>
        <v>72490325.251999989</v>
      </c>
      <c r="G82" s="532">
        <v>0</v>
      </c>
      <c r="H82" s="655">
        <v>0.138873</v>
      </c>
      <c r="I82" s="439">
        <f t="shared" ref="I82" si="31">H82-G82</f>
        <v>0.138873</v>
      </c>
      <c r="J82" s="440">
        <f>'Attach A TCRF Base Rev Req'!$E$90</f>
        <v>1948487.0229999998</v>
      </c>
      <c r="K82" s="441">
        <f t="shared" ref="K82" si="32">+H82*J82</f>
        <v>270592.23834507895</v>
      </c>
      <c r="L82" s="442">
        <f t="shared" ref="L82" si="33">+G82*J82</f>
        <v>0</v>
      </c>
      <c r="M82" s="441">
        <f t="shared" ref="M82" si="34">+K82-L82</f>
        <v>270592.23834507895</v>
      </c>
      <c r="N82" s="600">
        <f t="shared" ref="N82" si="35">+M82/12</f>
        <v>22549.353195423246</v>
      </c>
      <c r="O82" s="621"/>
      <c r="P82" s="621"/>
      <c r="Q82" s="533">
        <f>N82*((31-13)/31)</f>
        <v>13093.172823148981</v>
      </c>
      <c r="R82" s="533">
        <f t="shared" ref="R82" si="36">N82</f>
        <v>22549.353195423246</v>
      </c>
      <c r="S82" s="621"/>
      <c r="T82" s="621"/>
      <c r="U82" s="594"/>
      <c r="V82" s="595"/>
      <c r="W82" s="596"/>
    </row>
    <row r="83" spans="1:23" s="177" customFormat="1">
      <c r="A83" s="411">
        <f t="shared" si="15"/>
        <v>5</v>
      </c>
      <c r="B83" s="485">
        <v>42272</v>
      </c>
      <c r="C83" s="217"/>
      <c r="D83" s="486" t="s">
        <v>253</v>
      </c>
      <c r="E83" s="487">
        <v>44746</v>
      </c>
      <c r="F83" s="507">
        <f>'Attach A TCRF Base Rev Req'!$E$89</f>
        <v>72490325.251999989</v>
      </c>
      <c r="G83" s="508">
        <v>0</v>
      </c>
      <c r="H83" s="501">
        <v>1.8095349999999999</v>
      </c>
      <c r="I83" s="207">
        <f t="shared" si="16"/>
        <v>1.8095349999999999</v>
      </c>
      <c r="J83" s="343">
        <f>'Attach A TCRF Base Rev Req'!$E$90</f>
        <v>1948487.0229999998</v>
      </c>
      <c r="K83" s="210">
        <f t="shared" si="17"/>
        <v>3525855.4651643042</v>
      </c>
      <c r="L83" s="220">
        <f t="shared" si="18"/>
        <v>0</v>
      </c>
      <c r="M83" s="210">
        <f t="shared" si="19"/>
        <v>3525855.4651643042</v>
      </c>
      <c r="N83" s="415">
        <f t="shared" si="20"/>
        <v>293821.28876369202</v>
      </c>
      <c r="O83" s="410"/>
      <c r="P83" s="410"/>
      <c r="Q83" s="416">
        <f t="shared" si="25"/>
        <v>293821.28876369202</v>
      </c>
      <c r="R83" s="416">
        <f t="shared" si="26"/>
        <v>293821.28876369202</v>
      </c>
      <c r="S83" s="410"/>
      <c r="T83" s="410"/>
      <c r="U83" s="438"/>
      <c r="V83" s="244"/>
      <c r="W83" s="51"/>
    </row>
    <row r="84" spans="1:23" s="177" customFormat="1">
      <c r="A84" s="411">
        <f t="shared" si="15"/>
        <v>6</v>
      </c>
      <c r="B84" s="491">
        <v>42811</v>
      </c>
      <c r="C84" s="217"/>
      <c r="D84" s="486" t="s">
        <v>164</v>
      </c>
      <c r="E84" s="487">
        <v>46847</v>
      </c>
      <c r="F84" s="507">
        <f>'Attach A TCRF Base Rev Req'!$E$89</f>
        <v>72490325.251999989</v>
      </c>
      <c r="G84" s="508">
        <v>0</v>
      </c>
      <c r="H84" s="501">
        <v>5.5256399999999997E-2</v>
      </c>
      <c r="I84" s="207">
        <f t="shared" si="16"/>
        <v>5.5256399999999997E-2</v>
      </c>
      <c r="J84" s="343">
        <f>'Attach A TCRF Base Rev Req'!$E$90</f>
        <v>1948487.0229999998</v>
      </c>
      <c r="K84" s="210">
        <f t="shared" si="17"/>
        <v>107666.37833769718</v>
      </c>
      <c r="L84" s="220">
        <f t="shared" si="18"/>
        <v>0</v>
      </c>
      <c r="M84" s="210">
        <f t="shared" si="19"/>
        <v>107666.37833769718</v>
      </c>
      <c r="N84" s="415">
        <f t="shared" si="20"/>
        <v>8972.1981948080993</v>
      </c>
      <c r="O84" s="410"/>
      <c r="P84" s="410"/>
      <c r="Q84" s="416">
        <f t="shared" si="25"/>
        <v>8972.1981948080993</v>
      </c>
      <c r="R84" s="416">
        <f t="shared" si="26"/>
        <v>8972.1981948080993</v>
      </c>
      <c r="S84" s="410"/>
      <c r="T84" s="410"/>
      <c r="U84" s="438"/>
      <c r="V84" s="244"/>
      <c r="W84" s="51"/>
    </row>
    <row r="85" spans="1:23">
      <c r="A85" s="411">
        <f t="shared" si="15"/>
        <v>7</v>
      </c>
      <c r="B85" s="485">
        <v>43007</v>
      </c>
      <c r="D85" s="486" t="s">
        <v>250</v>
      </c>
      <c r="E85" s="487">
        <v>47129</v>
      </c>
      <c r="F85" s="507">
        <f>'Attach A TCRF Base Rev Req'!$E$89</f>
        <v>72490325.251999989</v>
      </c>
      <c r="G85" s="508">
        <v>0</v>
      </c>
      <c r="H85" s="240">
        <v>2.4625000000000001E-2</v>
      </c>
      <c r="I85" s="207">
        <f t="shared" si="16"/>
        <v>2.4625000000000001E-2</v>
      </c>
      <c r="J85" s="343">
        <f>'Attach A TCRF Base Rev Req'!$E$90</f>
        <v>1948487.0229999998</v>
      </c>
      <c r="K85" s="210">
        <f t="shared" si="17"/>
        <v>47981.492941375</v>
      </c>
      <c r="L85" s="220">
        <f t="shared" si="18"/>
        <v>0</v>
      </c>
      <c r="M85" s="210">
        <f t="shared" si="19"/>
        <v>47981.492941375</v>
      </c>
      <c r="N85" s="415">
        <f t="shared" si="20"/>
        <v>3998.4577451145833</v>
      </c>
      <c r="O85" s="410"/>
      <c r="P85" s="410"/>
      <c r="Q85" s="416">
        <f t="shared" si="25"/>
        <v>3998.4577451145833</v>
      </c>
      <c r="R85" s="416">
        <f t="shared" si="26"/>
        <v>3998.4577451145833</v>
      </c>
      <c r="S85" s="410"/>
      <c r="T85" s="410"/>
      <c r="U85" s="438"/>
      <c r="V85" s="244"/>
      <c r="W85" s="51"/>
    </row>
    <row r="86" spans="1:23">
      <c r="A86" s="411">
        <f t="shared" si="15"/>
        <v>8</v>
      </c>
      <c r="B86" s="485">
        <v>43054</v>
      </c>
      <c r="D86" s="486" t="s">
        <v>169</v>
      </c>
      <c r="E86" s="487">
        <v>47470</v>
      </c>
      <c r="F86" s="507">
        <f>'Attach A TCRF Base Rev Req'!$E$89</f>
        <v>72490325.251999989</v>
      </c>
      <c r="G86" s="508">
        <v>0</v>
      </c>
      <c r="H86" s="240">
        <v>9.9010000000000001E-3</v>
      </c>
      <c r="I86" s="207">
        <f t="shared" si="16"/>
        <v>9.9010000000000001E-3</v>
      </c>
      <c r="J86" s="343">
        <f>'Attach A TCRF Base Rev Req'!$E$90</f>
        <v>1948487.0229999998</v>
      </c>
      <c r="K86" s="210">
        <f t="shared" ref="K86" si="37">+H86*J86</f>
        <v>19291.970014723</v>
      </c>
      <c r="L86" s="220">
        <f t="shared" ref="L86" si="38">+G86*J86</f>
        <v>0</v>
      </c>
      <c r="M86" s="210">
        <f t="shared" ref="M86" si="39">+K86-L86</f>
        <v>19291.970014723</v>
      </c>
      <c r="N86" s="415">
        <f t="shared" ref="N86" si="40">+M86/12</f>
        <v>1607.6641678935832</v>
      </c>
      <c r="O86" s="410"/>
      <c r="P86" s="410"/>
      <c r="Q86" s="416">
        <f t="shared" si="25"/>
        <v>1607.6641678935832</v>
      </c>
      <c r="R86" s="416">
        <f t="shared" si="26"/>
        <v>1607.6641678935832</v>
      </c>
      <c r="S86" s="410"/>
      <c r="T86" s="410"/>
      <c r="U86" s="438"/>
      <c r="V86" s="244"/>
      <c r="W86" s="51"/>
    </row>
    <row r="87" spans="1:23">
      <c r="A87" s="411">
        <f t="shared" si="15"/>
        <v>9</v>
      </c>
      <c r="B87" s="498">
        <v>43283</v>
      </c>
      <c r="C87" s="18"/>
      <c r="D87" s="486" t="s">
        <v>160</v>
      </c>
      <c r="E87" s="487">
        <v>48352</v>
      </c>
      <c r="F87" s="507">
        <f>'Attach A TCRF Base Rev Req'!$E$89</f>
        <v>72490325.251999989</v>
      </c>
      <c r="G87" s="508">
        <v>0</v>
      </c>
      <c r="H87" s="240">
        <v>1.187214</v>
      </c>
      <c r="I87" s="207">
        <f t="shared" si="16"/>
        <v>1.187214</v>
      </c>
      <c r="J87" s="343">
        <f>'Attach A TCRF Base Rev Req'!$E$90</f>
        <v>1948487.0229999998</v>
      </c>
      <c r="K87" s="210">
        <f t="shared" ref="K87" si="41">+H87*J87</f>
        <v>2313271.0725239217</v>
      </c>
      <c r="L87" s="220">
        <f t="shared" ref="L87" si="42">+G87*J87</f>
        <v>0</v>
      </c>
      <c r="M87" s="210">
        <f t="shared" ref="M87" si="43">+K87-L87</f>
        <v>2313271.0725239217</v>
      </c>
      <c r="N87" s="415">
        <f t="shared" ref="N87" si="44">+M87/12</f>
        <v>192772.58937699348</v>
      </c>
      <c r="O87" s="410"/>
      <c r="P87" s="410"/>
      <c r="Q87" s="416">
        <f t="shared" si="25"/>
        <v>192772.58937699348</v>
      </c>
      <c r="R87" s="416">
        <f t="shared" si="26"/>
        <v>192772.58937699348</v>
      </c>
      <c r="S87" s="410"/>
      <c r="T87" s="410"/>
      <c r="U87" s="438"/>
      <c r="V87" s="244"/>
      <c r="W87" s="51"/>
    </row>
    <row r="88" spans="1:23">
      <c r="A88" s="411">
        <f t="shared" si="15"/>
        <v>10</v>
      </c>
      <c r="B88" s="485">
        <v>43467</v>
      </c>
      <c r="D88" s="486" t="s">
        <v>186</v>
      </c>
      <c r="E88" s="487">
        <v>48828</v>
      </c>
      <c r="F88" s="507">
        <f>'Attach A TCRF Base Rev Req'!$E$89</f>
        <v>72490325.251999989</v>
      </c>
      <c r="G88" s="508">
        <v>0</v>
      </c>
      <c r="H88" s="529">
        <v>1.0713E-2</v>
      </c>
      <c r="I88" s="207">
        <f t="shared" si="16"/>
        <v>1.0713E-2</v>
      </c>
      <c r="J88" s="343">
        <f>'Attach A TCRF Base Rev Req'!$E$90</f>
        <v>1948487.0229999998</v>
      </c>
      <c r="K88" s="210">
        <f t="shared" si="17"/>
        <v>20874.141477399</v>
      </c>
      <c r="L88" s="220">
        <f t="shared" si="18"/>
        <v>0</v>
      </c>
      <c r="M88" s="210">
        <f t="shared" si="19"/>
        <v>20874.141477399</v>
      </c>
      <c r="N88" s="415">
        <f t="shared" si="20"/>
        <v>1739.5117897832499</v>
      </c>
      <c r="O88" s="410"/>
      <c r="P88" s="410"/>
      <c r="Q88" s="416">
        <f t="shared" si="25"/>
        <v>1739.5117897832499</v>
      </c>
      <c r="R88" s="416">
        <f t="shared" si="26"/>
        <v>1739.5117897832499</v>
      </c>
      <c r="S88" s="410"/>
      <c r="T88" s="410"/>
      <c r="U88" s="438"/>
      <c r="V88" s="244"/>
      <c r="W88" s="51"/>
    </row>
    <row r="89" spans="1:23">
      <c r="A89" s="411">
        <f t="shared" si="15"/>
        <v>11</v>
      </c>
      <c r="B89" s="485">
        <v>43559</v>
      </c>
      <c r="D89" s="486" t="s">
        <v>228</v>
      </c>
      <c r="E89" s="487">
        <v>48500</v>
      </c>
      <c r="F89" s="507">
        <f>'Attach A TCRF Base Rev Req'!$E$89</f>
        <v>72490325.251999989</v>
      </c>
      <c r="G89" s="508">
        <v>0</v>
      </c>
      <c r="H89" s="240">
        <v>3.5249999999999997E-2</v>
      </c>
      <c r="I89" s="207">
        <f t="shared" si="16"/>
        <v>3.5249999999999997E-2</v>
      </c>
      <c r="J89" s="343">
        <f>'Attach A TCRF Base Rev Req'!$E$90</f>
        <v>1948487.0229999998</v>
      </c>
      <c r="K89" s="210">
        <f t="shared" ref="K89" si="45">+H89*J89</f>
        <v>68684.167560749993</v>
      </c>
      <c r="L89" s="220">
        <f t="shared" ref="L89" si="46">+G89*J89</f>
        <v>0</v>
      </c>
      <c r="M89" s="210">
        <f t="shared" ref="M89" si="47">+K89-L89</f>
        <v>68684.167560749993</v>
      </c>
      <c r="N89" s="415">
        <f t="shared" ref="N89" si="48">+M89/12</f>
        <v>5723.6806300624994</v>
      </c>
      <c r="O89" s="410"/>
      <c r="P89" s="410"/>
      <c r="Q89" s="416">
        <f t="shared" si="25"/>
        <v>5723.6806300624994</v>
      </c>
      <c r="R89" s="416">
        <f t="shared" si="26"/>
        <v>5723.6806300624994</v>
      </c>
      <c r="S89" s="410"/>
      <c r="T89" s="410"/>
      <c r="U89" s="438"/>
      <c r="V89" s="244"/>
      <c r="W89" s="51"/>
    </row>
    <row r="90" spans="1:23">
      <c r="A90" s="411">
        <f t="shared" si="15"/>
        <v>12</v>
      </c>
      <c r="B90" s="485">
        <v>43602</v>
      </c>
      <c r="D90" s="486" t="s">
        <v>278</v>
      </c>
      <c r="E90" s="218">
        <v>49519</v>
      </c>
      <c r="F90" s="507">
        <f>'Attach A TCRF Base Rev Req'!$E$89</f>
        <v>72490325.251999989</v>
      </c>
      <c r="G90" s="508">
        <v>0</v>
      </c>
      <c r="H90" s="501">
        <v>3.2263410000000001</v>
      </c>
      <c r="I90" s="207">
        <f t="shared" si="16"/>
        <v>3.2263410000000001</v>
      </c>
      <c r="J90" s="343">
        <f>'Attach A TCRF Base Rev Req'!$E$90</f>
        <v>1948487.0229999998</v>
      </c>
      <c r="K90" s="210">
        <f t="shared" si="17"/>
        <v>6286483.5702728424</v>
      </c>
      <c r="L90" s="220">
        <f t="shared" si="18"/>
        <v>0</v>
      </c>
      <c r="M90" s="210">
        <f t="shared" si="19"/>
        <v>6286483.5702728424</v>
      </c>
      <c r="N90" s="415">
        <f t="shared" si="20"/>
        <v>523873.6308560702</v>
      </c>
      <c r="O90" s="410"/>
      <c r="P90" s="410"/>
      <c r="Q90" s="416">
        <f t="shared" si="25"/>
        <v>523873.6308560702</v>
      </c>
      <c r="R90" s="416">
        <f t="shared" si="26"/>
        <v>523873.6308560702</v>
      </c>
      <c r="S90" s="410"/>
      <c r="T90" s="410"/>
      <c r="U90" s="438"/>
      <c r="V90" s="244"/>
      <c r="W90" s="51"/>
    </row>
    <row r="91" spans="1:23">
      <c r="A91" s="411">
        <f t="shared" si="15"/>
        <v>13</v>
      </c>
      <c r="B91" s="217">
        <v>43683</v>
      </c>
      <c r="C91" s="18"/>
      <c r="D91" s="486" t="s">
        <v>245</v>
      </c>
      <c r="E91" s="218">
        <v>49357</v>
      </c>
      <c r="F91" s="507">
        <f>'Attach A TCRF Base Rev Req'!$E$89</f>
        <v>72490325.251999989</v>
      </c>
      <c r="G91" s="508">
        <v>0</v>
      </c>
      <c r="H91" s="240">
        <v>0</v>
      </c>
      <c r="I91" s="207">
        <f t="shared" si="16"/>
        <v>0</v>
      </c>
      <c r="J91" s="343">
        <f>'Attach A TCRF Base Rev Req'!$E$90</f>
        <v>1948487.0229999998</v>
      </c>
      <c r="K91" s="210">
        <f t="shared" si="17"/>
        <v>0</v>
      </c>
      <c r="L91" s="220">
        <f t="shared" si="18"/>
        <v>0</v>
      </c>
      <c r="M91" s="210">
        <f t="shared" si="19"/>
        <v>0</v>
      </c>
      <c r="N91" s="415">
        <f t="shared" si="20"/>
        <v>0</v>
      </c>
      <c r="O91" s="410"/>
      <c r="P91" s="410"/>
      <c r="Q91" s="416">
        <f t="shared" si="25"/>
        <v>0</v>
      </c>
      <c r="R91" s="416">
        <f t="shared" si="26"/>
        <v>0</v>
      </c>
      <c r="S91" s="410"/>
      <c r="T91" s="410"/>
      <c r="U91" s="438"/>
      <c r="V91" s="244"/>
      <c r="W91" s="51"/>
    </row>
    <row r="92" spans="1:23">
      <c r="A92" s="411">
        <f t="shared" si="15"/>
        <v>14</v>
      </c>
      <c r="B92" s="491">
        <v>43711</v>
      </c>
      <c r="D92" s="486" t="s">
        <v>185</v>
      </c>
      <c r="E92" s="487">
        <v>49853</v>
      </c>
      <c r="F92" s="507">
        <f>'Attach A TCRF Base Rev Req'!$E$89</f>
        <v>72490325.251999989</v>
      </c>
      <c r="G92" s="508">
        <v>0</v>
      </c>
      <c r="H92" s="240">
        <v>0</v>
      </c>
      <c r="I92" s="207">
        <f t="shared" si="16"/>
        <v>0</v>
      </c>
      <c r="J92" s="343">
        <f>'Attach A TCRF Base Rev Req'!$E$90</f>
        <v>1948487.0229999998</v>
      </c>
      <c r="K92" s="210">
        <f t="shared" si="17"/>
        <v>0</v>
      </c>
      <c r="L92" s="220">
        <f t="shared" si="18"/>
        <v>0</v>
      </c>
      <c r="M92" s="210">
        <f t="shared" si="19"/>
        <v>0</v>
      </c>
      <c r="N92" s="415">
        <f t="shared" si="20"/>
        <v>0</v>
      </c>
      <c r="O92" s="410"/>
      <c r="P92" s="410"/>
      <c r="Q92" s="416">
        <f t="shared" si="25"/>
        <v>0</v>
      </c>
      <c r="R92" s="416">
        <f t="shared" si="26"/>
        <v>0</v>
      </c>
      <c r="S92" s="410"/>
      <c r="T92" s="410"/>
      <c r="U92" s="438"/>
      <c r="V92" s="244"/>
      <c r="W92" s="51"/>
    </row>
    <row r="93" spans="1:23">
      <c r="A93" s="411">
        <f t="shared" si="15"/>
        <v>15</v>
      </c>
      <c r="B93" s="485">
        <v>43768</v>
      </c>
      <c r="D93" s="486" t="s">
        <v>181</v>
      </c>
      <c r="E93" s="487">
        <v>49900</v>
      </c>
      <c r="F93" s="507">
        <f>'Attach A TCRF Base Rev Req'!$E$89</f>
        <v>72490325.251999989</v>
      </c>
      <c r="G93" s="508">
        <v>0</v>
      </c>
      <c r="H93" s="240">
        <v>2.0500999999999998E-2</v>
      </c>
      <c r="I93" s="207">
        <f t="shared" si="16"/>
        <v>2.0500999999999998E-2</v>
      </c>
      <c r="J93" s="343">
        <f>'Attach A TCRF Base Rev Req'!$E$90</f>
        <v>1948487.0229999998</v>
      </c>
      <c r="K93" s="210">
        <f t="shared" si="17"/>
        <v>39945.932458522992</v>
      </c>
      <c r="L93" s="220">
        <f t="shared" si="18"/>
        <v>0</v>
      </c>
      <c r="M93" s="210">
        <f t="shared" si="19"/>
        <v>39945.932458522992</v>
      </c>
      <c r="N93" s="415">
        <f t="shared" si="20"/>
        <v>3328.827704876916</v>
      </c>
      <c r="O93" s="410"/>
      <c r="P93" s="410"/>
      <c r="Q93" s="416">
        <f t="shared" si="25"/>
        <v>3328.827704876916</v>
      </c>
      <c r="R93" s="416">
        <f t="shared" si="26"/>
        <v>3328.827704876916</v>
      </c>
      <c r="S93" s="410"/>
      <c r="T93" s="410"/>
      <c r="U93" s="438"/>
      <c r="V93" s="244"/>
      <c r="W93" s="51"/>
    </row>
    <row r="94" spans="1:23">
      <c r="A94" s="411">
        <f t="shared" si="15"/>
        <v>16</v>
      </c>
      <c r="B94" s="498">
        <v>43773</v>
      </c>
      <c r="D94" s="486" t="s">
        <v>275</v>
      </c>
      <c r="E94" s="218">
        <v>49943</v>
      </c>
      <c r="F94" s="507">
        <f>'Attach A TCRF Base Rev Req'!$E$89</f>
        <v>72490325.251999989</v>
      </c>
      <c r="G94" s="508">
        <v>0</v>
      </c>
      <c r="H94" s="240">
        <v>1.1365E-2</v>
      </c>
      <c r="I94" s="207">
        <f t="shared" si="16"/>
        <v>1.1365E-2</v>
      </c>
      <c r="J94" s="343">
        <f>'Attach A TCRF Base Rev Req'!$E$90</f>
        <v>1948487.0229999998</v>
      </c>
      <c r="K94" s="210">
        <f t="shared" si="17"/>
        <v>22144.555016394999</v>
      </c>
      <c r="L94" s="220">
        <f t="shared" si="18"/>
        <v>0</v>
      </c>
      <c r="M94" s="210">
        <f t="shared" si="19"/>
        <v>22144.555016394999</v>
      </c>
      <c r="N94" s="415">
        <f t="shared" si="20"/>
        <v>1845.3795846995833</v>
      </c>
      <c r="O94" s="410"/>
      <c r="P94" s="410"/>
      <c r="Q94" s="416">
        <f t="shared" si="25"/>
        <v>1845.3795846995833</v>
      </c>
      <c r="R94" s="416">
        <f t="shared" si="26"/>
        <v>1845.3795846995833</v>
      </c>
      <c r="S94" s="410"/>
      <c r="T94" s="410"/>
      <c r="U94" s="438"/>
      <c r="V94" s="244"/>
      <c r="W94" s="51"/>
    </row>
    <row r="95" spans="1:23">
      <c r="A95" s="411">
        <f t="shared" si="15"/>
        <v>17</v>
      </c>
      <c r="B95" s="485">
        <v>43833</v>
      </c>
      <c r="D95" s="486" t="s">
        <v>184</v>
      </c>
      <c r="E95" s="487">
        <v>50201</v>
      </c>
      <c r="F95" s="507">
        <f>'Attach A TCRF Base Rev Req'!$E$89</f>
        <v>72490325.251999989</v>
      </c>
      <c r="G95" s="508">
        <v>0</v>
      </c>
      <c r="H95" s="240">
        <v>9.5100000000000002E-4</v>
      </c>
      <c r="I95" s="207">
        <f t="shared" si="16"/>
        <v>9.5100000000000002E-4</v>
      </c>
      <c r="J95" s="343">
        <f>'Attach A TCRF Base Rev Req'!$E$90</f>
        <v>1948487.0229999998</v>
      </c>
      <c r="K95" s="210">
        <f t="shared" si="17"/>
        <v>1853.0111588729999</v>
      </c>
      <c r="L95" s="220">
        <f t="shared" si="18"/>
        <v>0</v>
      </c>
      <c r="M95" s="210">
        <f t="shared" si="19"/>
        <v>1853.0111588729999</v>
      </c>
      <c r="N95" s="415">
        <f t="shared" si="20"/>
        <v>154.41759657275</v>
      </c>
      <c r="O95" s="410"/>
      <c r="P95" s="410"/>
      <c r="Q95" s="416">
        <f t="shared" si="25"/>
        <v>154.41759657275</v>
      </c>
      <c r="R95" s="416">
        <f t="shared" si="26"/>
        <v>154.41759657275</v>
      </c>
      <c r="S95" s="410"/>
      <c r="T95" s="410"/>
      <c r="U95" s="438"/>
      <c r="V95" s="244"/>
      <c r="W95" s="51"/>
    </row>
    <row r="96" spans="1:23" s="346" customFormat="1">
      <c r="A96" s="577">
        <f t="shared" si="15"/>
        <v>18</v>
      </c>
      <c r="B96" s="497">
        <v>43837</v>
      </c>
      <c r="C96" s="497">
        <f>B97-1</f>
        <v>44574</v>
      </c>
      <c r="D96" s="495" t="s">
        <v>183</v>
      </c>
      <c r="E96" s="538">
        <v>50174</v>
      </c>
      <c r="F96" s="509">
        <f>'Attach A TCRF Base Rev Req'!$E$89</f>
        <v>72490325.251999989</v>
      </c>
      <c r="G96" s="510">
        <v>0</v>
      </c>
      <c r="H96" s="539">
        <v>1.235536</v>
      </c>
      <c r="I96" s="360">
        <f t="shared" si="16"/>
        <v>1.235536</v>
      </c>
      <c r="J96" s="361">
        <f>'Attach A TCRF Base Rev Req'!$E$90</f>
        <v>1948487.0229999998</v>
      </c>
      <c r="K96" s="362">
        <f t="shared" ref="K96" si="49">+H96*J96</f>
        <v>2407425.8624493275</v>
      </c>
      <c r="L96" s="420">
        <f t="shared" ref="L96" si="50">+G96*J96</f>
        <v>0</v>
      </c>
      <c r="M96" s="362">
        <f t="shared" ref="M96" si="51">+K96-L96</f>
        <v>2407425.8624493275</v>
      </c>
      <c r="N96" s="511">
        <f t="shared" ref="N96" si="52">+M96/12</f>
        <v>200618.82187077729</v>
      </c>
      <c r="O96" s="449"/>
      <c r="P96" s="449"/>
      <c r="Q96" s="421">
        <f>N96*13/31</f>
        <v>84130.473687745311</v>
      </c>
      <c r="R96" s="421"/>
      <c r="S96" s="449"/>
      <c r="T96" s="449"/>
      <c r="U96" s="588"/>
      <c r="V96" s="571"/>
      <c r="W96" s="347"/>
    </row>
    <row r="97" spans="1:23" s="346" customFormat="1">
      <c r="A97" s="577">
        <f t="shared" si="15"/>
        <v>19</v>
      </c>
      <c r="B97" s="497">
        <v>44575</v>
      </c>
      <c r="C97" s="497"/>
      <c r="D97" s="495" t="s">
        <v>183</v>
      </c>
      <c r="E97" s="538">
        <v>52720</v>
      </c>
      <c r="F97" s="509">
        <f>'Attach A TCRF Base Rev Req'!$E$89</f>
        <v>72490325.251999989</v>
      </c>
      <c r="G97" s="510">
        <v>0</v>
      </c>
      <c r="H97" s="539">
        <v>1.2915369999999999</v>
      </c>
      <c r="I97" s="360">
        <f t="shared" si="16"/>
        <v>1.2915369999999999</v>
      </c>
      <c r="J97" s="361">
        <f>'Attach A TCRF Base Rev Req'!$E$90</f>
        <v>1948487.0229999998</v>
      </c>
      <c r="K97" s="362">
        <f t="shared" ref="K97" si="53">+H97*J97</f>
        <v>2516543.0842243508</v>
      </c>
      <c r="L97" s="420">
        <f t="shared" ref="L97" si="54">+G97*J97</f>
        <v>0</v>
      </c>
      <c r="M97" s="362">
        <f t="shared" ref="M97" si="55">+K97-L97</f>
        <v>2516543.0842243508</v>
      </c>
      <c r="N97" s="511">
        <f t="shared" ref="N97" si="56">+M97/12</f>
        <v>209711.92368536256</v>
      </c>
      <c r="O97" s="449"/>
      <c r="P97" s="449"/>
      <c r="Q97" s="421">
        <f>N97*((31-13)/31)</f>
        <v>121768.21375279117</v>
      </c>
      <c r="R97" s="421">
        <f t="shared" ref="R97" si="57">N97</f>
        <v>209711.92368536256</v>
      </c>
      <c r="S97" s="449"/>
      <c r="T97" s="449"/>
      <c r="U97" s="588"/>
      <c r="V97" s="571"/>
      <c r="W97" s="347"/>
    </row>
    <row r="98" spans="1:23">
      <c r="A98" s="411">
        <f t="shared" si="15"/>
        <v>20</v>
      </c>
      <c r="B98" s="485">
        <v>43851</v>
      </c>
      <c r="D98" s="486" t="s">
        <v>168</v>
      </c>
      <c r="E98" s="487">
        <v>50218</v>
      </c>
      <c r="F98" s="507">
        <f>'Attach A TCRF Base Rev Req'!$E$89</f>
        <v>72490325.251999989</v>
      </c>
      <c r="G98" s="508">
        <v>0</v>
      </c>
      <c r="H98" s="240">
        <v>2.1919999999999999E-3</v>
      </c>
      <c r="I98" s="207">
        <f t="shared" si="16"/>
        <v>2.1919999999999999E-3</v>
      </c>
      <c r="J98" s="343">
        <f>'Attach A TCRF Base Rev Req'!$E$90</f>
        <v>1948487.0229999998</v>
      </c>
      <c r="K98" s="210">
        <f t="shared" si="17"/>
        <v>4271.0835544159991</v>
      </c>
      <c r="L98" s="220">
        <f t="shared" si="18"/>
        <v>0</v>
      </c>
      <c r="M98" s="210">
        <f t="shared" si="19"/>
        <v>4271.0835544159991</v>
      </c>
      <c r="N98" s="415">
        <f t="shared" si="20"/>
        <v>355.92362953466659</v>
      </c>
      <c r="O98" s="410"/>
      <c r="P98" s="410"/>
      <c r="Q98" s="416">
        <f t="shared" si="25"/>
        <v>355.92362953466659</v>
      </c>
      <c r="R98" s="416">
        <f t="shared" si="26"/>
        <v>355.92362953466659</v>
      </c>
      <c r="S98" s="410"/>
      <c r="T98" s="410"/>
      <c r="U98" s="438"/>
      <c r="V98" s="244"/>
      <c r="W98" s="51"/>
    </row>
    <row r="99" spans="1:23">
      <c r="A99" s="411">
        <f t="shared" si="15"/>
        <v>21</v>
      </c>
      <c r="B99" s="485">
        <v>43934</v>
      </c>
      <c r="D99" s="486" t="s">
        <v>177</v>
      </c>
      <c r="E99" s="487">
        <v>50539</v>
      </c>
      <c r="F99" s="507">
        <f>'Attach A TCRF Base Rev Req'!$E$89</f>
        <v>72490325.251999989</v>
      </c>
      <c r="G99" s="508">
        <v>0</v>
      </c>
      <c r="H99" s="240">
        <v>0.33011610000000002</v>
      </c>
      <c r="I99" s="207">
        <f t="shared" si="16"/>
        <v>0.33011610000000002</v>
      </c>
      <c r="J99" s="343">
        <f>'Attach A TCRF Base Rev Req'!$E$90</f>
        <v>1948487.0229999998</v>
      </c>
      <c r="K99" s="210">
        <f t="shared" si="17"/>
        <v>643226.93693337031</v>
      </c>
      <c r="L99" s="220">
        <f t="shared" si="18"/>
        <v>0</v>
      </c>
      <c r="M99" s="210">
        <f t="shared" si="19"/>
        <v>643226.93693337031</v>
      </c>
      <c r="N99" s="415">
        <f t="shared" si="20"/>
        <v>53602.244744447526</v>
      </c>
      <c r="O99" s="410"/>
      <c r="P99" s="410"/>
      <c r="Q99" s="416">
        <f t="shared" si="25"/>
        <v>53602.244744447526</v>
      </c>
      <c r="R99" s="416">
        <f t="shared" si="26"/>
        <v>53602.244744447526</v>
      </c>
      <c r="S99" s="410"/>
      <c r="T99" s="410"/>
      <c r="U99" s="438"/>
      <c r="V99" s="244"/>
      <c r="W99" s="51"/>
    </row>
    <row r="100" spans="1:23">
      <c r="A100" s="411">
        <f t="shared" si="15"/>
        <v>22</v>
      </c>
      <c r="B100" s="485">
        <v>43938</v>
      </c>
      <c r="D100" s="486" t="s">
        <v>174</v>
      </c>
      <c r="E100" s="487">
        <v>50036</v>
      </c>
      <c r="F100" s="507">
        <f>'Attach A TCRF Base Rev Req'!$E$89</f>
        <v>72490325.251999989</v>
      </c>
      <c r="G100" s="508">
        <v>0</v>
      </c>
      <c r="H100" s="240">
        <v>4.1349999999999998E-3</v>
      </c>
      <c r="I100" s="207">
        <f t="shared" si="16"/>
        <v>4.1349999999999998E-3</v>
      </c>
      <c r="J100" s="343">
        <f>'Attach A TCRF Base Rev Req'!$E$90</f>
        <v>1948487.0229999998</v>
      </c>
      <c r="K100" s="210">
        <f t="shared" ref="K100" si="58">+H100*J100</f>
        <v>8056.9938401049985</v>
      </c>
      <c r="L100" s="220">
        <f t="shared" ref="L100" si="59">+G100*J100</f>
        <v>0</v>
      </c>
      <c r="M100" s="210">
        <f t="shared" ref="M100" si="60">+K100-L100</f>
        <v>8056.9938401049985</v>
      </c>
      <c r="N100" s="415">
        <f t="shared" ref="N100" si="61">+M100/12</f>
        <v>671.41615334208325</v>
      </c>
      <c r="O100" s="410"/>
      <c r="P100" s="410"/>
      <c r="Q100" s="416">
        <f t="shared" si="25"/>
        <v>671.41615334208325</v>
      </c>
      <c r="R100" s="416">
        <f t="shared" si="26"/>
        <v>671.41615334208325</v>
      </c>
      <c r="S100" s="410"/>
      <c r="T100" s="410"/>
      <c r="U100" s="438"/>
      <c r="V100" s="244"/>
      <c r="W100" s="51"/>
    </row>
    <row r="101" spans="1:23">
      <c r="A101" s="411">
        <f t="shared" si="15"/>
        <v>23</v>
      </c>
      <c r="B101" s="217">
        <v>43983</v>
      </c>
      <c r="D101" s="486" t="s">
        <v>180</v>
      </c>
      <c r="E101" s="487">
        <v>50732</v>
      </c>
      <c r="F101" s="507">
        <f>'Attach A TCRF Base Rev Req'!$E$89</f>
        <v>72490325.251999989</v>
      </c>
      <c r="G101" s="508">
        <v>0</v>
      </c>
      <c r="H101" s="240">
        <v>5.7070000000000003E-2</v>
      </c>
      <c r="I101" s="207">
        <f t="shared" si="16"/>
        <v>5.7070000000000003E-2</v>
      </c>
      <c r="J101" s="343">
        <f>'Attach A TCRF Base Rev Req'!$E$90</f>
        <v>1948487.0229999998</v>
      </c>
      <c r="K101" s="210">
        <f t="shared" si="17"/>
        <v>111200.15440260999</v>
      </c>
      <c r="L101" s="220">
        <f t="shared" si="18"/>
        <v>0</v>
      </c>
      <c r="M101" s="210">
        <f t="shared" si="19"/>
        <v>111200.15440260999</v>
      </c>
      <c r="N101" s="415">
        <f t="shared" si="20"/>
        <v>9266.6795335508323</v>
      </c>
      <c r="O101" s="410"/>
      <c r="P101" s="410"/>
      <c r="Q101" s="416">
        <f t="shared" si="25"/>
        <v>9266.6795335508323</v>
      </c>
      <c r="R101" s="416">
        <f t="shared" si="26"/>
        <v>9266.6795335508323</v>
      </c>
      <c r="S101" s="410"/>
      <c r="T101" s="410"/>
      <c r="U101" s="438"/>
      <c r="V101" s="244"/>
      <c r="W101" s="51"/>
    </row>
    <row r="102" spans="1:23">
      <c r="A102" s="411">
        <f t="shared" si="15"/>
        <v>24</v>
      </c>
      <c r="B102" s="485">
        <v>44070</v>
      </c>
      <c r="D102" s="486" t="s">
        <v>170</v>
      </c>
      <c r="E102" s="487">
        <v>50205</v>
      </c>
      <c r="F102" s="507">
        <f>'Attach A TCRF Base Rev Req'!$E$89</f>
        <v>72490325.251999989</v>
      </c>
      <c r="G102" s="508">
        <v>0</v>
      </c>
      <c r="H102" s="240">
        <v>6.4429999999999999E-3</v>
      </c>
      <c r="I102" s="207">
        <f t="shared" si="16"/>
        <v>6.4429999999999999E-3</v>
      </c>
      <c r="J102" s="343">
        <f>'Attach A TCRF Base Rev Req'!$E$90</f>
        <v>1948487.0229999998</v>
      </c>
      <c r="K102" s="210">
        <f t="shared" si="17"/>
        <v>12554.101889188998</v>
      </c>
      <c r="L102" s="220">
        <f t="shared" si="18"/>
        <v>0</v>
      </c>
      <c r="M102" s="210">
        <f t="shared" si="19"/>
        <v>12554.101889188998</v>
      </c>
      <c r="N102" s="418">
        <f t="shared" si="20"/>
        <v>1046.1751574324164</v>
      </c>
      <c r="O102" s="410"/>
      <c r="P102" s="410"/>
      <c r="Q102" s="416">
        <f t="shared" si="25"/>
        <v>1046.1751574324164</v>
      </c>
      <c r="R102" s="416">
        <f t="shared" si="26"/>
        <v>1046.1751574324164</v>
      </c>
      <c r="S102" s="410"/>
      <c r="T102" s="410"/>
      <c r="U102" s="438"/>
      <c r="V102" s="244"/>
      <c r="W102" s="51"/>
    </row>
    <row r="103" spans="1:23">
      <c r="A103" s="411">
        <f t="shared" si="15"/>
        <v>25</v>
      </c>
      <c r="B103" s="485">
        <v>44098</v>
      </c>
      <c r="D103" s="486" t="s">
        <v>246</v>
      </c>
      <c r="E103" s="487">
        <v>50204</v>
      </c>
      <c r="F103" s="507">
        <f>'Attach A TCRF Base Rev Req'!$E$89</f>
        <v>72490325.251999989</v>
      </c>
      <c r="G103" s="508">
        <v>0</v>
      </c>
      <c r="H103" s="240">
        <v>7.6400000000000003E-4</v>
      </c>
      <c r="I103" s="207">
        <f t="shared" si="16"/>
        <v>7.6400000000000003E-4</v>
      </c>
      <c r="J103" s="343">
        <f>'Attach A TCRF Base Rev Req'!$E$90</f>
        <v>1948487.0229999998</v>
      </c>
      <c r="K103" s="210">
        <f t="shared" si="17"/>
        <v>1488.644085572</v>
      </c>
      <c r="L103" s="220">
        <f t="shared" si="18"/>
        <v>0</v>
      </c>
      <c r="M103" s="210">
        <f t="shared" si="19"/>
        <v>1488.644085572</v>
      </c>
      <c r="N103" s="415">
        <f t="shared" si="20"/>
        <v>124.05367379766666</v>
      </c>
      <c r="O103" s="410"/>
      <c r="P103" s="410"/>
      <c r="Q103" s="416">
        <f t="shared" si="25"/>
        <v>124.05367379766666</v>
      </c>
      <c r="R103" s="416">
        <f t="shared" si="26"/>
        <v>124.05367379766666</v>
      </c>
      <c r="S103" s="410"/>
      <c r="T103" s="410"/>
      <c r="U103" s="438"/>
      <c r="V103" s="244"/>
      <c r="W103" s="51"/>
    </row>
    <row r="104" spans="1:23">
      <c r="A104" s="411">
        <f t="shared" si="15"/>
        <v>26</v>
      </c>
      <c r="B104" s="217">
        <v>44110</v>
      </c>
      <c r="D104" s="486" t="s">
        <v>161</v>
      </c>
      <c r="E104" s="218">
        <v>51019</v>
      </c>
      <c r="F104" s="507">
        <f>'Attach A TCRF Base Rev Req'!$E$89</f>
        <v>72490325.251999989</v>
      </c>
      <c r="G104" s="508">
        <v>0</v>
      </c>
      <c r="H104" s="240">
        <v>1.8899537</v>
      </c>
      <c r="I104" s="207">
        <f t="shared" si="16"/>
        <v>1.8899537</v>
      </c>
      <c r="J104" s="343">
        <f>'Attach A TCRF Base Rev Req'!$E$90</f>
        <v>1948487.0229999998</v>
      </c>
      <c r="K104" s="210">
        <f t="shared" si="17"/>
        <v>3682550.2585208346</v>
      </c>
      <c r="L104" s="220">
        <f t="shared" si="18"/>
        <v>0</v>
      </c>
      <c r="M104" s="210">
        <f t="shared" si="19"/>
        <v>3682550.2585208346</v>
      </c>
      <c r="N104" s="415">
        <f t="shared" si="20"/>
        <v>306879.18821006955</v>
      </c>
      <c r="O104" s="410"/>
      <c r="P104" s="410"/>
      <c r="Q104" s="416">
        <f t="shared" si="25"/>
        <v>306879.18821006955</v>
      </c>
      <c r="R104" s="416">
        <f t="shared" si="26"/>
        <v>306879.18821006955</v>
      </c>
      <c r="S104" s="410"/>
      <c r="T104" s="410"/>
      <c r="U104" s="438"/>
      <c r="V104" s="244"/>
      <c r="W104" s="51"/>
    </row>
    <row r="105" spans="1:23">
      <c r="A105" s="411">
        <f t="shared" si="15"/>
        <v>27</v>
      </c>
      <c r="B105" s="485">
        <v>44124</v>
      </c>
      <c r="D105" s="486" t="s">
        <v>173</v>
      </c>
      <c r="E105" s="487">
        <v>51195</v>
      </c>
      <c r="F105" s="507">
        <f>'Attach A TCRF Base Rev Req'!$E$89</f>
        <v>72490325.251999989</v>
      </c>
      <c r="G105" s="508">
        <v>0</v>
      </c>
      <c r="H105" s="529">
        <v>1.9677E-2</v>
      </c>
      <c r="I105" s="207">
        <f t="shared" si="16"/>
        <v>1.9677E-2</v>
      </c>
      <c r="J105" s="343">
        <f>'Attach A TCRF Base Rev Req'!$E$90</f>
        <v>1948487.0229999998</v>
      </c>
      <c r="K105" s="210">
        <f t="shared" si="17"/>
        <v>38340.379151570996</v>
      </c>
      <c r="L105" s="220">
        <f t="shared" si="18"/>
        <v>0</v>
      </c>
      <c r="M105" s="210">
        <f t="shared" si="19"/>
        <v>38340.379151570996</v>
      </c>
      <c r="N105" s="418">
        <f t="shared" si="20"/>
        <v>3195.0315959642498</v>
      </c>
      <c r="O105" s="410"/>
      <c r="P105" s="410"/>
      <c r="Q105" s="416">
        <f t="shared" si="25"/>
        <v>3195.0315959642498</v>
      </c>
      <c r="R105" s="416">
        <f t="shared" si="26"/>
        <v>3195.0315959642498</v>
      </c>
      <c r="S105" s="410"/>
      <c r="T105" s="410"/>
      <c r="U105" s="438"/>
      <c r="V105" s="244"/>
      <c r="W105" s="51"/>
    </row>
    <row r="106" spans="1:23" s="358" customFormat="1">
      <c r="A106" s="578">
        <f t="shared" si="15"/>
        <v>28</v>
      </c>
      <c r="B106" s="514">
        <v>44145</v>
      </c>
      <c r="C106" s="515">
        <f>B107-1</f>
        <v>44579</v>
      </c>
      <c r="D106" s="516" t="s">
        <v>251</v>
      </c>
      <c r="E106" s="517">
        <v>51375</v>
      </c>
      <c r="F106" s="518">
        <f>'Attach A TCRF Base Rev Req'!$E$89</f>
        <v>72490325.251999989</v>
      </c>
      <c r="G106" s="519">
        <v>0</v>
      </c>
      <c r="H106" s="622">
        <v>0.2415486</v>
      </c>
      <c r="I106" s="443">
        <f t="shared" si="16"/>
        <v>0.2415486</v>
      </c>
      <c r="J106" s="444">
        <f>'Attach A TCRF Base Rev Req'!$E$90</f>
        <v>1948487.0229999998</v>
      </c>
      <c r="K106" s="445">
        <f t="shared" si="17"/>
        <v>470654.31252381776</v>
      </c>
      <c r="L106" s="446">
        <f t="shared" si="18"/>
        <v>0</v>
      </c>
      <c r="M106" s="445">
        <f t="shared" si="19"/>
        <v>470654.31252381776</v>
      </c>
      <c r="N106" s="520">
        <f t="shared" si="20"/>
        <v>39221.192710318144</v>
      </c>
      <c r="O106" s="447"/>
      <c r="P106" s="447"/>
      <c r="Q106" s="448">
        <f>N106*18/31</f>
        <v>22773.595767281502</v>
      </c>
      <c r="R106" s="448"/>
      <c r="S106" s="447"/>
      <c r="T106" s="447"/>
      <c r="U106" s="590"/>
      <c r="V106" s="591"/>
      <c r="W106" s="592"/>
    </row>
    <row r="107" spans="1:23" s="358" customFormat="1">
      <c r="A107" s="578">
        <f t="shared" si="15"/>
        <v>29</v>
      </c>
      <c r="B107" s="514">
        <v>44580</v>
      </c>
      <c r="C107" s="515"/>
      <c r="D107" s="516" t="s">
        <v>251</v>
      </c>
      <c r="E107" s="517">
        <v>52884</v>
      </c>
      <c r="F107" s="518">
        <f>'Attach A TCRF Base Rev Req'!$E$89</f>
        <v>72490325.251999989</v>
      </c>
      <c r="G107" s="519">
        <v>0</v>
      </c>
      <c r="H107" s="622">
        <v>0.284188</v>
      </c>
      <c r="I107" s="443">
        <f t="shared" si="16"/>
        <v>0.284188</v>
      </c>
      <c r="J107" s="444">
        <f>'Attach A TCRF Base Rev Req'!$E$90</f>
        <v>1948487.0229999998</v>
      </c>
      <c r="K107" s="445">
        <f t="shared" ref="K107" si="62">+H107*J107</f>
        <v>553736.63009232399</v>
      </c>
      <c r="L107" s="446">
        <f t="shared" ref="L107" si="63">+G107*J107</f>
        <v>0</v>
      </c>
      <c r="M107" s="445">
        <f t="shared" ref="M107" si="64">+K107-L107</f>
        <v>553736.63009232399</v>
      </c>
      <c r="N107" s="520">
        <f t="shared" ref="N107" si="65">+M107/12</f>
        <v>46144.719174360333</v>
      </c>
      <c r="O107" s="447"/>
      <c r="P107" s="447"/>
      <c r="Q107" s="448">
        <f>N107*((31-18)/31)</f>
        <v>19351.011266667236</v>
      </c>
      <c r="R107" s="448">
        <f t="shared" ref="R107" si="66">N107</f>
        <v>46144.719174360333</v>
      </c>
      <c r="S107" s="447"/>
      <c r="T107" s="447"/>
      <c r="U107" s="590"/>
      <c r="V107" s="591"/>
      <c r="W107" s="592"/>
    </row>
    <row r="108" spans="1:23">
      <c r="A108" s="411">
        <f t="shared" si="15"/>
        <v>30</v>
      </c>
      <c r="B108" s="485">
        <v>44154</v>
      </c>
      <c r="C108" s="485"/>
      <c r="D108" s="486" t="s">
        <v>249</v>
      </c>
      <c r="E108" s="487">
        <v>50288</v>
      </c>
      <c r="F108" s="507">
        <f>'Attach A TCRF Base Rev Req'!$E$89</f>
        <v>72490325.251999989</v>
      </c>
      <c r="G108" s="508">
        <v>0</v>
      </c>
      <c r="H108" s="240">
        <v>1.5106E-3</v>
      </c>
      <c r="I108" s="207">
        <f t="shared" si="16"/>
        <v>1.5106E-3</v>
      </c>
      <c r="J108" s="343">
        <f>'Attach A TCRF Base Rev Req'!$E$90</f>
        <v>1948487.0229999998</v>
      </c>
      <c r="K108" s="210">
        <f t="shared" ref="K108" si="67">+H108*J108</f>
        <v>2943.3844969437996</v>
      </c>
      <c r="L108" s="220">
        <f t="shared" ref="L108" si="68">+G108*J108</f>
        <v>0</v>
      </c>
      <c r="M108" s="210">
        <f t="shared" ref="M108" si="69">+K108-L108</f>
        <v>2943.3844969437996</v>
      </c>
      <c r="N108" s="415">
        <f t="shared" ref="N108" si="70">+M108/12</f>
        <v>245.2820414119833</v>
      </c>
      <c r="O108" s="410"/>
      <c r="P108" s="410"/>
      <c r="Q108" s="416">
        <f t="shared" si="25"/>
        <v>245.2820414119833</v>
      </c>
      <c r="R108" s="416">
        <f t="shared" si="26"/>
        <v>245.2820414119833</v>
      </c>
      <c r="S108" s="410"/>
      <c r="T108" s="410"/>
      <c r="U108" s="438"/>
      <c r="V108" s="244"/>
      <c r="W108" s="51"/>
    </row>
    <row r="109" spans="1:23">
      <c r="A109" s="411">
        <f t="shared" si="15"/>
        <v>31</v>
      </c>
      <c r="B109" s="485">
        <v>44179</v>
      </c>
      <c r="C109" s="485"/>
      <c r="D109" s="486" t="s">
        <v>238</v>
      </c>
      <c r="E109" s="487">
        <v>51420</v>
      </c>
      <c r="F109" s="507">
        <f>'Attach A TCRF Base Rev Req'!$E$89</f>
        <v>72490325.251999989</v>
      </c>
      <c r="G109" s="508">
        <v>0</v>
      </c>
      <c r="H109" s="240">
        <v>7.9464999999999994E-2</v>
      </c>
      <c r="I109" s="207">
        <f t="shared" si="16"/>
        <v>7.9464999999999994E-2</v>
      </c>
      <c r="J109" s="343">
        <f>'Attach A TCRF Base Rev Req'!$E$90</f>
        <v>1948487.0229999998</v>
      </c>
      <c r="K109" s="210">
        <f t="shared" ref="K109" si="71">+H109*J109</f>
        <v>154836.52128269497</v>
      </c>
      <c r="L109" s="220">
        <f t="shared" ref="L109" si="72">+G109*J109</f>
        <v>0</v>
      </c>
      <c r="M109" s="210">
        <f t="shared" ref="M109" si="73">+K109-L109</f>
        <v>154836.52128269497</v>
      </c>
      <c r="N109" s="415">
        <f t="shared" ref="N109" si="74">+M109/12</f>
        <v>12903.043440224581</v>
      </c>
      <c r="O109" s="410"/>
      <c r="P109" s="410"/>
      <c r="Q109" s="416">
        <f t="shared" si="25"/>
        <v>12903.043440224581</v>
      </c>
      <c r="R109" s="416">
        <f t="shared" si="26"/>
        <v>12903.043440224581</v>
      </c>
      <c r="S109" s="410"/>
      <c r="T109" s="410"/>
      <c r="U109" s="438"/>
      <c r="V109" s="244"/>
      <c r="W109" s="51"/>
    </row>
    <row r="110" spans="1:23">
      <c r="A110" s="411">
        <f t="shared" si="15"/>
        <v>32</v>
      </c>
      <c r="B110" s="485">
        <v>44183</v>
      </c>
      <c r="C110" s="485"/>
      <c r="D110" s="486" t="s">
        <v>27</v>
      </c>
      <c r="E110" s="487">
        <v>51464</v>
      </c>
      <c r="F110" s="507">
        <f>'Attach A TCRF Base Rev Req'!$E$89</f>
        <v>72490325.251999989</v>
      </c>
      <c r="G110" s="508">
        <v>0</v>
      </c>
      <c r="H110" s="240">
        <v>2.2728000000000002E-2</v>
      </c>
      <c r="I110" s="207">
        <f t="shared" si="16"/>
        <v>2.2728000000000002E-2</v>
      </c>
      <c r="J110" s="343">
        <f>'Attach A TCRF Base Rev Req'!$E$90</f>
        <v>1948487.0229999998</v>
      </c>
      <c r="K110" s="210">
        <f t="shared" si="17"/>
        <v>44285.213058743997</v>
      </c>
      <c r="L110" s="220">
        <f t="shared" si="18"/>
        <v>0</v>
      </c>
      <c r="M110" s="210">
        <f t="shared" si="19"/>
        <v>44285.213058743997</v>
      </c>
      <c r="N110" s="415">
        <f t="shared" si="20"/>
        <v>3690.4344215619999</v>
      </c>
      <c r="O110" s="410"/>
      <c r="P110" s="410"/>
      <c r="Q110" s="416">
        <f t="shared" si="25"/>
        <v>3690.4344215619999</v>
      </c>
      <c r="R110" s="416">
        <f t="shared" si="26"/>
        <v>3690.4344215619999</v>
      </c>
      <c r="S110" s="410"/>
      <c r="T110" s="410"/>
      <c r="U110" s="438"/>
      <c r="V110" s="244"/>
      <c r="W110" s="51"/>
    </row>
    <row r="111" spans="1:23">
      <c r="A111" s="411">
        <f t="shared" si="15"/>
        <v>33</v>
      </c>
      <c r="B111" s="485">
        <v>44187</v>
      </c>
      <c r="C111" s="485"/>
      <c r="D111" s="486" t="s">
        <v>28</v>
      </c>
      <c r="E111" s="487">
        <v>51439</v>
      </c>
      <c r="F111" s="507">
        <f>'Attach A TCRF Base Rev Req'!$E$89</f>
        <v>72490325.251999989</v>
      </c>
      <c r="G111" s="508">
        <v>0</v>
      </c>
      <c r="H111" s="240">
        <v>0.435475</v>
      </c>
      <c r="I111" s="207">
        <f t="shared" si="16"/>
        <v>0.435475</v>
      </c>
      <c r="J111" s="343">
        <f>'Attach A TCRF Base Rev Req'!$E$90</f>
        <v>1948487.0229999998</v>
      </c>
      <c r="K111" s="210">
        <f t="shared" ref="K111" si="75">+H111*J111</f>
        <v>848517.38634092489</v>
      </c>
      <c r="L111" s="220">
        <f t="shared" ref="L111" si="76">+G111*J111</f>
        <v>0</v>
      </c>
      <c r="M111" s="210">
        <f t="shared" ref="M111" si="77">+K111-L111</f>
        <v>848517.38634092489</v>
      </c>
      <c r="N111" s="415">
        <f t="shared" ref="N111" si="78">+M111/12</f>
        <v>70709.782195077074</v>
      </c>
      <c r="O111" s="410"/>
      <c r="P111" s="410"/>
      <c r="Q111" s="416">
        <f t="shared" si="25"/>
        <v>70709.782195077074</v>
      </c>
      <c r="R111" s="416">
        <f t="shared" si="26"/>
        <v>70709.782195077074</v>
      </c>
      <c r="S111" s="410"/>
      <c r="T111" s="410"/>
      <c r="U111" s="438"/>
      <c r="V111" s="244"/>
      <c r="W111" s="51"/>
    </row>
    <row r="112" spans="1:23">
      <c r="A112" s="411">
        <f t="shared" si="15"/>
        <v>34</v>
      </c>
      <c r="B112" s="485">
        <v>44210</v>
      </c>
      <c r="C112" s="177"/>
      <c r="D112" s="486" t="s">
        <v>166</v>
      </c>
      <c r="E112" s="487">
        <v>50295</v>
      </c>
      <c r="F112" s="507">
        <f>'Attach A TCRF Base Rev Req'!$E$89</f>
        <v>72490325.251999989</v>
      </c>
      <c r="G112" s="508">
        <v>0</v>
      </c>
      <c r="H112" s="240">
        <v>3.5300000000000002E-3</v>
      </c>
      <c r="I112" s="207">
        <f t="shared" ref="I112:I134" si="79">H112-G112</f>
        <v>3.5300000000000002E-3</v>
      </c>
      <c r="J112" s="343">
        <f>'Attach A TCRF Base Rev Req'!$E$90</f>
        <v>1948487.0229999998</v>
      </c>
      <c r="K112" s="210">
        <f t="shared" si="17"/>
        <v>6878.1591911899995</v>
      </c>
      <c r="L112" s="220">
        <f t="shared" si="18"/>
        <v>0</v>
      </c>
      <c r="M112" s="210">
        <f t="shared" si="19"/>
        <v>6878.1591911899995</v>
      </c>
      <c r="N112" s="415">
        <f t="shared" si="20"/>
        <v>573.17993259916659</v>
      </c>
      <c r="O112" s="410"/>
      <c r="P112" s="410"/>
      <c r="Q112" s="416">
        <f t="shared" si="25"/>
        <v>573.17993259916659</v>
      </c>
      <c r="R112" s="416">
        <f t="shared" si="26"/>
        <v>573.17993259916659</v>
      </c>
      <c r="S112" s="410"/>
      <c r="T112" s="410"/>
      <c r="U112" s="438"/>
      <c r="V112" s="244"/>
      <c r="W112" s="51"/>
    </row>
    <row r="113" spans="1:23">
      <c r="A113" s="411">
        <f t="shared" si="15"/>
        <v>35</v>
      </c>
      <c r="B113" s="485">
        <v>44211</v>
      </c>
      <c r="C113" s="18"/>
      <c r="D113" s="486" t="s">
        <v>290</v>
      </c>
      <c r="E113" s="487">
        <v>51550</v>
      </c>
      <c r="F113" s="507">
        <f>'Attach A TCRF Base Rev Req'!$E$89</f>
        <v>72490325.251999989</v>
      </c>
      <c r="G113" s="508">
        <v>0</v>
      </c>
      <c r="H113" s="240">
        <v>3.0843050000000001</v>
      </c>
      <c r="I113" s="207">
        <f t="shared" si="79"/>
        <v>3.0843050000000001</v>
      </c>
      <c r="J113" s="343">
        <f>'Attach A TCRF Base Rev Req'!$E$90</f>
        <v>1948487.0229999998</v>
      </c>
      <c r="K113" s="210">
        <f t="shared" si="17"/>
        <v>6009728.2674740143</v>
      </c>
      <c r="L113" s="220">
        <f t="shared" si="18"/>
        <v>0</v>
      </c>
      <c r="M113" s="210">
        <f t="shared" si="19"/>
        <v>6009728.2674740143</v>
      </c>
      <c r="N113" s="415">
        <f t="shared" si="20"/>
        <v>500810.68895616784</v>
      </c>
      <c r="O113" s="410"/>
      <c r="P113" s="410"/>
      <c r="Q113" s="416">
        <f t="shared" si="25"/>
        <v>500810.68895616784</v>
      </c>
      <c r="R113" s="416">
        <f t="shared" si="26"/>
        <v>500810.68895616784</v>
      </c>
      <c r="S113" s="410"/>
      <c r="T113" s="410"/>
      <c r="U113" s="438"/>
      <c r="V113" s="244"/>
      <c r="W113" s="51"/>
    </row>
    <row r="114" spans="1:23">
      <c r="A114" s="411">
        <f t="shared" si="15"/>
        <v>36</v>
      </c>
      <c r="B114" s="485">
        <v>44221</v>
      </c>
      <c r="C114" s="18"/>
      <c r="D114" s="486" t="s">
        <v>291</v>
      </c>
      <c r="E114" s="487">
        <v>51546</v>
      </c>
      <c r="F114" s="507">
        <f>'Attach A TCRF Base Rev Req'!$E$89</f>
        <v>72490325.251999989</v>
      </c>
      <c r="G114" s="508">
        <v>0</v>
      </c>
      <c r="H114" s="240">
        <v>1.8990000000000001E-3</v>
      </c>
      <c r="I114" s="207">
        <f t="shared" si="79"/>
        <v>1.8990000000000001E-3</v>
      </c>
      <c r="J114" s="343">
        <f>'Attach A TCRF Base Rev Req'!$E$90</f>
        <v>1948487.0229999998</v>
      </c>
      <c r="K114" s="210">
        <f t="shared" ref="K114" si="80">+H114*J114</f>
        <v>3700.1768566769997</v>
      </c>
      <c r="L114" s="220">
        <f t="shared" ref="L114" si="81">+G114*J114</f>
        <v>0</v>
      </c>
      <c r="M114" s="210">
        <f t="shared" ref="M114" si="82">+K114-L114</f>
        <v>3700.1768566769997</v>
      </c>
      <c r="N114" s="415">
        <f t="shared" ref="N114" si="83">+M114/12</f>
        <v>308.34807138974998</v>
      </c>
      <c r="O114" s="410"/>
      <c r="P114" s="410"/>
      <c r="Q114" s="416">
        <f t="shared" si="25"/>
        <v>308.34807138974998</v>
      </c>
      <c r="R114" s="416">
        <f t="shared" si="26"/>
        <v>308.34807138974998</v>
      </c>
      <c r="S114" s="410"/>
      <c r="T114" s="410"/>
      <c r="U114" s="438"/>
      <c r="V114" s="244"/>
      <c r="W114" s="51"/>
    </row>
    <row r="115" spans="1:23">
      <c r="A115" s="411">
        <f t="shared" si="15"/>
        <v>37</v>
      </c>
      <c r="B115" s="491">
        <v>44225</v>
      </c>
      <c r="C115" s="18"/>
      <c r="D115" s="486" t="s">
        <v>163</v>
      </c>
      <c r="E115" s="487">
        <v>51535</v>
      </c>
      <c r="F115" s="507">
        <f>'Attach A TCRF Base Rev Req'!$E$89</f>
        <v>72490325.251999989</v>
      </c>
      <c r="G115" s="508">
        <v>0</v>
      </c>
      <c r="H115" s="240">
        <v>2.892E-3</v>
      </c>
      <c r="I115" s="207">
        <f t="shared" si="79"/>
        <v>2.892E-3</v>
      </c>
      <c r="J115" s="343">
        <f>'Attach A TCRF Base Rev Req'!$E$90</f>
        <v>1948487.0229999998</v>
      </c>
      <c r="K115" s="210">
        <f t="shared" si="17"/>
        <v>5635.0244705159994</v>
      </c>
      <c r="L115" s="220">
        <f t="shared" si="18"/>
        <v>0</v>
      </c>
      <c r="M115" s="210">
        <f t="shared" si="19"/>
        <v>5635.0244705159994</v>
      </c>
      <c r="N115" s="415">
        <f t="shared" si="20"/>
        <v>469.58537254299995</v>
      </c>
      <c r="O115" s="410"/>
      <c r="P115" s="410"/>
      <c r="Q115" s="416">
        <f t="shared" si="25"/>
        <v>469.58537254299995</v>
      </c>
      <c r="R115" s="416">
        <f t="shared" si="26"/>
        <v>469.58537254299995</v>
      </c>
      <c r="S115" s="410"/>
      <c r="T115" s="410"/>
      <c r="U115" s="438"/>
      <c r="V115" s="244"/>
      <c r="W115" s="51"/>
    </row>
    <row r="116" spans="1:23" ht="11.45" customHeight="1">
      <c r="A116" s="411">
        <f t="shared" si="15"/>
        <v>38</v>
      </c>
      <c r="B116" s="485">
        <v>44228</v>
      </c>
      <c r="D116" s="486" t="s">
        <v>243</v>
      </c>
      <c r="E116" s="218">
        <v>51534</v>
      </c>
      <c r="F116" s="507">
        <f>'Attach A TCRF Base Rev Req'!$E$89</f>
        <v>72490325.251999989</v>
      </c>
      <c r="G116" s="508">
        <v>0</v>
      </c>
      <c r="H116" s="501">
        <v>0.99519999999999997</v>
      </c>
      <c r="I116" s="207">
        <f t="shared" si="79"/>
        <v>0.99519999999999997</v>
      </c>
      <c r="J116" s="343">
        <f>'Attach A TCRF Base Rev Req'!$E$90</f>
        <v>1948487.0229999998</v>
      </c>
      <c r="K116" s="210">
        <f t="shared" si="17"/>
        <v>1939134.2852895998</v>
      </c>
      <c r="L116" s="220">
        <f t="shared" si="18"/>
        <v>0</v>
      </c>
      <c r="M116" s="210">
        <f t="shared" si="19"/>
        <v>1939134.2852895998</v>
      </c>
      <c r="N116" s="415">
        <f t="shared" si="20"/>
        <v>161594.52377413333</v>
      </c>
      <c r="O116" s="410"/>
      <c r="P116" s="410"/>
      <c r="Q116" s="416">
        <f t="shared" si="25"/>
        <v>161594.52377413333</v>
      </c>
      <c r="R116" s="416">
        <f t="shared" si="26"/>
        <v>161594.52377413333</v>
      </c>
      <c r="S116" s="410"/>
      <c r="T116" s="410"/>
      <c r="U116" s="438"/>
      <c r="V116" s="244"/>
      <c r="W116" s="51"/>
    </row>
    <row r="117" spans="1:23">
      <c r="A117" s="411">
        <f t="shared" si="15"/>
        <v>39</v>
      </c>
      <c r="B117" s="217">
        <v>44232</v>
      </c>
      <c r="D117" s="537" t="s">
        <v>26</v>
      </c>
      <c r="E117" s="487">
        <v>51623</v>
      </c>
      <c r="F117" s="507">
        <f>'Attach A TCRF Base Rev Req'!$E$89</f>
        <v>72490325.251999989</v>
      </c>
      <c r="G117" s="508">
        <v>0</v>
      </c>
      <c r="H117" s="240">
        <v>0.51128399999999996</v>
      </c>
      <c r="I117" s="207">
        <f t="shared" si="79"/>
        <v>0.51128399999999996</v>
      </c>
      <c r="J117" s="343">
        <f>'Attach A TCRF Base Rev Req'!$E$90</f>
        <v>1948487.0229999998</v>
      </c>
      <c r="K117" s="210">
        <f t="shared" si="17"/>
        <v>996230.23906753177</v>
      </c>
      <c r="L117" s="220">
        <f t="shared" si="18"/>
        <v>0</v>
      </c>
      <c r="M117" s="210">
        <f t="shared" si="19"/>
        <v>996230.23906753177</v>
      </c>
      <c r="N117" s="415">
        <f t="shared" si="20"/>
        <v>83019.186588960976</v>
      </c>
      <c r="O117" s="410"/>
      <c r="P117" s="410"/>
      <c r="Q117" s="416">
        <f t="shared" si="25"/>
        <v>83019.186588960976</v>
      </c>
      <c r="R117" s="416">
        <f t="shared" si="26"/>
        <v>83019.186588960976</v>
      </c>
      <c r="S117" s="410"/>
      <c r="T117" s="410"/>
      <c r="U117" s="438"/>
      <c r="V117" s="244"/>
      <c r="W117" s="51"/>
    </row>
    <row r="118" spans="1:23">
      <c r="A118" s="411">
        <f t="shared" si="15"/>
        <v>40</v>
      </c>
      <c r="B118" s="485">
        <v>44239</v>
      </c>
      <c r="C118" s="18"/>
      <c r="D118" s="486" t="s">
        <v>165</v>
      </c>
      <c r="E118" s="487">
        <v>51562</v>
      </c>
      <c r="F118" s="507">
        <f>'Attach A TCRF Base Rev Req'!$E$89</f>
        <v>72490325.251999989</v>
      </c>
      <c r="G118" s="508">
        <v>0</v>
      </c>
      <c r="H118" s="240">
        <v>2.0920000000000001E-3</v>
      </c>
      <c r="I118" s="207">
        <f t="shared" si="79"/>
        <v>2.0920000000000001E-3</v>
      </c>
      <c r="J118" s="343">
        <f>'Attach A TCRF Base Rev Req'!$E$90</f>
        <v>1948487.0229999998</v>
      </c>
      <c r="K118" s="210">
        <f t="shared" si="17"/>
        <v>4076.2348521159997</v>
      </c>
      <c r="L118" s="220">
        <f t="shared" si="18"/>
        <v>0</v>
      </c>
      <c r="M118" s="210">
        <f t="shared" si="19"/>
        <v>4076.2348521159997</v>
      </c>
      <c r="N118" s="415">
        <f t="shared" si="20"/>
        <v>339.68623767633329</v>
      </c>
      <c r="O118" s="410"/>
      <c r="P118" s="410"/>
      <c r="Q118" s="416">
        <f t="shared" si="25"/>
        <v>339.68623767633329</v>
      </c>
      <c r="R118" s="416">
        <f t="shared" si="26"/>
        <v>339.68623767633329</v>
      </c>
      <c r="S118" s="410"/>
      <c r="T118" s="410"/>
      <c r="U118" s="438"/>
      <c r="V118" s="244"/>
      <c r="W118" s="51"/>
    </row>
    <row r="119" spans="1:23">
      <c r="A119" s="411">
        <f t="shared" si="15"/>
        <v>41</v>
      </c>
      <c r="B119" s="217">
        <v>44298</v>
      </c>
      <c r="C119" s="18"/>
      <c r="D119" s="486" t="s">
        <v>171</v>
      </c>
      <c r="E119" s="487">
        <v>51798</v>
      </c>
      <c r="F119" s="507">
        <f>'Attach A TCRF Base Rev Req'!$E$89</f>
        <v>72490325.251999989</v>
      </c>
      <c r="G119" s="508">
        <v>0</v>
      </c>
      <c r="H119" s="501">
        <v>0.90886100000000003</v>
      </c>
      <c r="I119" s="207">
        <f t="shared" si="79"/>
        <v>0.90886100000000003</v>
      </c>
      <c r="J119" s="343">
        <f>'Attach A TCRF Base Rev Req'!$E$90</f>
        <v>1948487.0229999998</v>
      </c>
      <c r="K119" s="210">
        <f t="shared" si="17"/>
        <v>1770903.8642108028</v>
      </c>
      <c r="L119" s="220">
        <f t="shared" si="18"/>
        <v>0</v>
      </c>
      <c r="M119" s="210">
        <f t="shared" si="19"/>
        <v>1770903.8642108028</v>
      </c>
      <c r="N119" s="210">
        <f t="shared" si="20"/>
        <v>147575.32201756691</v>
      </c>
      <c r="O119" s="410"/>
      <c r="P119" s="410"/>
      <c r="Q119" s="416">
        <f t="shared" si="25"/>
        <v>147575.32201756691</v>
      </c>
      <c r="R119" s="416">
        <f t="shared" si="26"/>
        <v>147575.32201756691</v>
      </c>
      <c r="S119" s="410"/>
      <c r="T119" s="410"/>
      <c r="U119" s="438"/>
      <c r="V119" s="244"/>
      <c r="W119" s="51"/>
    </row>
    <row r="120" spans="1:23">
      <c r="A120" s="411">
        <f t="shared" si="15"/>
        <v>42</v>
      </c>
      <c r="B120" s="485">
        <v>44308</v>
      </c>
      <c r="D120" s="486" t="s">
        <v>247</v>
      </c>
      <c r="E120" s="487">
        <v>51852</v>
      </c>
      <c r="F120" s="507">
        <f>'Attach A TCRF Base Rev Req'!$E$89</f>
        <v>72490325.251999989</v>
      </c>
      <c r="G120" s="508">
        <v>0</v>
      </c>
      <c r="H120" s="501">
        <v>0.21438499999999999</v>
      </c>
      <c r="I120" s="207">
        <f t="shared" si="79"/>
        <v>0.21438499999999999</v>
      </c>
      <c r="J120" s="343">
        <f>'Attach A TCRF Base Rev Req'!$E$90</f>
        <v>1948487.0229999998</v>
      </c>
      <c r="K120" s="210">
        <f t="shared" si="17"/>
        <v>417726.39042585494</v>
      </c>
      <c r="L120" s="220">
        <f t="shared" si="18"/>
        <v>0</v>
      </c>
      <c r="M120" s="210">
        <f t="shared" si="19"/>
        <v>417726.39042585494</v>
      </c>
      <c r="N120" s="210">
        <f t="shared" si="20"/>
        <v>34810.53253548791</v>
      </c>
      <c r="O120" s="410"/>
      <c r="P120" s="410"/>
      <c r="Q120" s="416">
        <f t="shared" si="25"/>
        <v>34810.53253548791</v>
      </c>
      <c r="R120" s="416">
        <f t="shared" si="26"/>
        <v>34810.53253548791</v>
      </c>
      <c r="S120" s="410"/>
      <c r="T120" s="410"/>
      <c r="U120" s="438"/>
      <c r="V120" s="244"/>
      <c r="W120" s="51"/>
    </row>
    <row r="121" spans="1:23" s="359" customFormat="1">
      <c r="A121" s="593">
        <f t="shared" si="15"/>
        <v>43</v>
      </c>
      <c r="B121" s="619" t="s">
        <v>311</v>
      </c>
      <c r="C121" s="521">
        <f>B122-1</f>
        <v>44591</v>
      </c>
      <c r="D121" s="522" t="s">
        <v>280</v>
      </c>
      <c r="E121" s="541">
        <v>51100</v>
      </c>
      <c r="F121" s="523">
        <f>'Attach A TCRF Base Rev Req'!$E$89</f>
        <v>72490325.251999989</v>
      </c>
      <c r="G121" s="532">
        <v>0</v>
      </c>
      <c r="H121" s="620">
        <v>0.22442000000000001</v>
      </c>
      <c r="I121" s="439">
        <f t="shared" si="79"/>
        <v>0.22442000000000001</v>
      </c>
      <c r="J121" s="440">
        <f>'Attach A TCRF Base Rev Req'!$E$90</f>
        <v>1948487.0229999998</v>
      </c>
      <c r="K121" s="441">
        <f t="shared" ref="K121:K133" si="84">+H121*J121</f>
        <v>437279.45770165999</v>
      </c>
      <c r="L121" s="442">
        <f t="shared" ref="L121:L133" si="85">+G121*J121</f>
        <v>0</v>
      </c>
      <c r="M121" s="441">
        <f t="shared" ref="M121:M133" si="86">+K121-L121</f>
        <v>437279.45770165999</v>
      </c>
      <c r="N121" s="441">
        <f t="shared" ref="N121:N133" si="87">+M121/12</f>
        <v>36439.954808471666</v>
      </c>
      <c r="O121" s="621"/>
      <c r="P121" s="621"/>
      <c r="Q121" s="533">
        <f>N121*30/31</f>
        <v>35264.472395295154</v>
      </c>
      <c r="R121" s="533"/>
      <c r="S121" s="621"/>
      <c r="T121" s="621"/>
      <c r="U121" s="594"/>
      <c r="V121" s="595"/>
      <c r="W121" s="596"/>
    </row>
    <row r="122" spans="1:23" s="359" customFormat="1">
      <c r="A122" s="593">
        <f t="shared" si="15"/>
        <v>44</v>
      </c>
      <c r="B122" s="619">
        <v>44592</v>
      </c>
      <c r="C122" s="521"/>
      <c r="D122" s="522" t="s">
        <v>280</v>
      </c>
      <c r="E122" s="541">
        <v>52390</v>
      </c>
      <c r="F122" s="523">
        <f>'Attach A TCRF Base Rev Req'!$E$89</f>
        <v>72490325.251999989</v>
      </c>
      <c r="G122" s="532">
        <v>0</v>
      </c>
      <c r="H122" s="620">
        <v>0.57626999999999995</v>
      </c>
      <c r="I122" s="439">
        <f t="shared" si="79"/>
        <v>0.57626999999999995</v>
      </c>
      <c r="J122" s="440">
        <f>'Attach A TCRF Base Rev Req'!$E$90</f>
        <v>1948487.0229999998</v>
      </c>
      <c r="K122" s="441">
        <f t="shared" ref="K122" si="88">+H122*J122</f>
        <v>1122854.6167442098</v>
      </c>
      <c r="L122" s="442">
        <f t="shared" ref="L122" si="89">+G122*J122</f>
        <v>0</v>
      </c>
      <c r="M122" s="441">
        <f t="shared" ref="M122" si="90">+K122-L122</f>
        <v>1122854.6167442098</v>
      </c>
      <c r="N122" s="441">
        <f t="shared" ref="N122" si="91">+M122/12</f>
        <v>93571.218062017477</v>
      </c>
      <c r="O122" s="621"/>
      <c r="P122" s="621"/>
      <c r="Q122" s="533">
        <f>N122*((31-30)/31)</f>
        <v>3018.426389097338</v>
      </c>
      <c r="R122" s="533">
        <f t="shared" ref="R122" si="92">N122</f>
        <v>93571.218062017477</v>
      </c>
      <c r="S122" s="621"/>
      <c r="T122" s="621"/>
      <c r="U122" s="594"/>
      <c r="V122" s="595"/>
      <c r="W122" s="596"/>
    </row>
    <row r="123" spans="1:23">
      <c r="A123" s="411">
        <f t="shared" si="15"/>
        <v>45</v>
      </c>
      <c r="B123" s="485">
        <v>44378</v>
      </c>
      <c r="D123" s="486" t="s">
        <v>172</v>
      </c>
      <c r="E123" s="487">
        <v>51556</v>
      </c>
      <c r="F123" s="507">
        <f>'Attach A TCRF Base Rev Req'!$E$89</f>
        <v>72490325.251999989</v>
      </c>
      <c r="G123" s="508">
        <v>0</v>
      </c>
      <c r="H123" s="240">
        <v>4.5179999999999998E-2</v>
      </c>
      <c r="I123" s="207">
        <f t="shared" si="79"/>
        <v>4.5179999999999998E-2</v>
      </c>
      <c r="J123" s="343">
        <f>'Attach A TCRF Base Rev Req'!$E$90</f>
        <v>1948487.0229999998</v>
      </c>
      <c r="K123" s="210">
        <f t="shared" si="84"/>
        <v>88032.643699139982</v>
      </c>
      <c r="L123" s="220">
        <f t="shared" si="85"/>
        <v>0</v>
      </c>
      <c r="M123" s="210">
        <f t="shared" si="86"/>
        <v>88032.643699139982</v>
      </c>
      <c r="N123" s="210">
        <f t="shared" si="87"/>
        <v>7336.0536415949982</v>
      </c>
      <c r="O123" s="410"/>
      <c r="P123" s="410"/>
      <c r="Q123" s="416">
        <f t="shared" si="25"/>
        <v>7336.0536415949982</v>
      </c>
      <c r="R123" s="416">
        <f t="shared" si="26"/>
        <v>7336.0536415949982</v>
      </c>
      <c r="S123" s="410"/>
      <c r="T123" s="410"/>
      <c r="U123" s="438"/>
      <c r="V123" s="244"/>
      <c r="W123" s="51"/>
    </row>
    <row r="124" spans="1:23">
      <c r="A124" s="411">
        <f t="shared" si="15"/>
        <v>46</v>
      </c>
      <c r="B124" s="485">
        <v>44392</v>
      </c>
      <c r="C124" s="512"/>
      <c r="D124" s="486" t="s">
        <v>182</v>
      </c>
      <c r="E124" s="487">
        <v>51611</v>
      </c>
      <c r="F124" s="507">
        <f>'Attach A TCRF Base Rev Req'!$E$89</f>
        <v>72490325.251999989</v>
      </c>
      <c r="G124" s="508">
        <v>0</v>
      </c>
      <c r="H124" s="529">
        <v>0.56343600000000005</v>
      </c>
      <c r="I124" s="207">
        <f t="shared" si="79"/>
        <v>0.56343600000000005</v>
      </c>
      <c r="J124" s="343">
        <f>'Attach A TCRF Base Rev Req'!$E$90</f>
        <v>1948487.0229999998</v>
      </c>
      <c r="K124" s="210">
        <f t="shared" si="84"/>
        <v>1097847.734291028</v>
      </c>
      <c r="L124" s="220">
        <f t="shared" si="85"/>
        <v>0</v>
      </c>
      <c r="M124" s="210">
        <f t="shared" si="86"/>
        <v>1097847.734291028</v>
      </c>
      <c r="N124" s="210">
        <f t="shared" si="87"/>
        <v>91487.311190919005</v>
      </c>
      <c r="O124" s="410"/>
      <c r="P124" s="410"/>
      <c r="Q124" s="416">
        <f t="shared" si="25"/>
        <v>91487.311190919005</v>
      </c>
      <c r="R124" s="416">
        <f t="shared" si="26"/>
        <v>91487.311190919005</v>
      </c>
      <c r="S124" s="410"/>
      <c r="T124" s="410"/>
      <c r="U124" s="438"/>
      <c r="V124" s="244"/>
      <c r="W124" s="51"/>
    </row>
    <row r="125" spans="1:23">
      <c r="A125" s="411">
        <f t="shared" si="15"/>
        <v>47</v>
      </c>
      <c r="B125" s="485">
        <v>44414</v>
      </c>
      <c r="C125" s="18"/>
      <c r="D125" s="486" t="s">
        <v>178</v>
      </c>
      <c r="E125" s="487">
        <v>50302</v>
      </c>
      <c r="F125" s="507">
        <f>'Attach A TCRF Base Rev Req'!$E$89</f>
        <v>72490325.251999989</v>
      </c>
      <c r="G125" s="508">
        <v>0</v>
      </c>
      <c r="H125" s="240">
        <v>9.8589999999999997E-3</v>
      </c>
      <c r="I125" s="207">
        <f t="shared" si="79"/>
        <v>9.8589999999999997E-3</v>
      </c>
      <c r="J125" s="343">
        <f>'Attach A TCRF Base Rev Req'!$E$90</f>
        <v>1948487.0229999998</v>
      </c>
      <c r="K125" s="210">
        <f t="shared" ref="K125" si="93">+H125*J125</f>
        <v>19210.133559756996</v>
      </c>
      <c r="L125" s="220">
        <f t="shared" ref="L125" si="94">+G125*J125</f>
        <v>0</v>
      </c>
      <c r="M125" s="210">
        <f t="shared" ref="M125" si="95">+K125-L125</f>
        <v>19210.133559756996</v>
      </c>
      <c r="N125" s="210">
        <f t="shared" ref="N125" si="96">+M125/12</f>
        <v>1600.844463313083</v>
      </c>
      <c r="O125" s="410"/>
      <c r="P125" s="410"/>
      <c r="Q125" s="416">
        <f t="shared" si="25"/>
        <v>1600.844463313083</v>
      </c>
      <c r="R125" s="416">
        <f t="shared" si="26"/>
        <v>1600.844463313083</v>
      </c>
      <c r="S125" s="410"/>
      <c r="T125" s="410"/>
      <c r="U125" s="438"/>
      <c r="V125" s="244"/>
      <c r="W125" s="51"/>
    </row>
    <row r="126" spans="1:23">
      <c r="A126" s="411">
        <f t="shared" si="15"/>
        <v>48</v>
      </c>
      <c r="B126" s="217">
        <v>44428</v>
      </c>
      <c r="C126" s="485"/>
      <c r="D126" s="486" t="s">
        <v>167</v>
      </c>
      <c r="E126" s="487">
        <v>52274</v>
      </c>
      <c r="F126" s="507">
        <f>'Attach A TCRF Base Rev Req'!$E$89</f>
        <v>72490325.251999989</v>
      </c>
      <c r="G126" s="508">
        <v>0</v>
      </c>
      <c r="H126" s="501">
        <v>4.6930820000000004</v>
      </c>
      <c r="I126" s="207">
        <f t="shared" si="79"/>
        <v>4.6930820000000004</v>
      </c>
      <c r="J126" s="343">
        <f>'Attach A TCRF Base Rev Req'!$E$90</f>
        <v>1948487.0229999998</v>
      </c>
      <c r="K126" s="210">
        <f t="shared" si="84"/>
        <v>9144409.3748748861</v>
      </c>
      <c r="L126" s="220">
        <f t="shared" si="85"/>
        <v>0</v>
      </c>
      <c r="M126" s="210">
        <f t="shared" si="86"/>
        <v>9144409.3748748861</v>
      </c>
      <c r="N126" s="210">
        <f t="shared" si="87"/>
        <v>762034.11457290722</v>
      </c>
      <c r="O126" s="410"/>
      <c r="P126" s="410"/>
      <c r="Q126" s="416">
        <f t="shared" si="25"/>
        <v>762034.11457290722</v>
      </c>
      <c r="R126" s="416">
        <f t="shared" si="26"/>
        <v>762034.11457290722</v>
      </c>
      <c r="S126" s="410"/>
      <c r="T126" s="410"/>
      <c r="U126" s="438"/>
      <c r="V126" s="244"/>
      <c r="W126" s="51"/>
    </row>
    <row r="127" spans="1:23">
      <c r="A127" s="411">
        <f t="shared" si="15"/>
        <v>49</v>
      </c>
      <c r="B127" s="217">
        <v>44433</v>
      </c>
      <c r="C127" s="18"/>
      <c r="D127" s="486" t="s">
        <v>271</v>
      </c>
      <c r="E127" s="218">
        <v>52297</v>
      </c>
      <c r="F127" s="507">
        <f>'Attach A TCRF Base Rev Req'!$E$89</f>
        <v>72490325.251999989</v>
      </c>
      <c r="G127" s="508">
        <v>0</v>
      </c>
      <c r="H127" s="240">
        <v>8.1976569999999995</v>
      </c>
      <c r="I127" s="207">
        <f t="shared" si="79"/>
        <v>8.1976569999999995</v>
      </c>
      <c r="J127" s="343">
        <f>'Attach A TCRF Base Rev Req'!$E$90</f>
        <v>1948487.0229999998</v>
      </c>
      <c r="K127" s="210">
        <f t="shared" si="84"/>
        <v>15973028.283505108</v>
      </c>
      <c r="L127" s="220">
        <f t="shared" si="85"/>
        <v>0</v>
      </c>
      <c r="M127" s="210">
        <f t="shared" si="86"/>
        <v>15973028.283505108</v>
      </c>
      <c r="N127" s="210">
        <f t="shared" si="87"/>
        <v>1331085.6902920923</v>
      </c>
      <c r="O127" s="410"/>
      <c r="P127" s="410"/>
      <c r="Q127" s="416">
        <f t="shared" si="25"/>
        <v>1331085.6902920923</v>
      </c>
      <c r="R127" s="416">
        <f t="shared" si="26"/>
        <v>1331085.6902920923</v>
      </c>
      <c r="S127" s="410"/>
      <c r="T127" s="410"/>
      <c r="U127" s="438"/>
      <c r="V127" s="244"/>
      <c r="W127" s="51"/>
    </row>
    <row r="128" spans="1:23">
      <c r="A128" s="411">
        <f t="shared" si="15"/>
        <v>50</v>
      </c>
      <c r="B128" s="217">
        <v>44459</v>
      </c>
      <c r="C128" s="18"/>
      <c r="D128" s="486" t="s">
        <v>149</v>
      </c>
      <c r="E128" s="513">
        <v>52347</v>
      </c>
      <c r="F128" s="507">
        <f>'Attach A TCRF Base Rev Req'!$E$89</f>
        <v>72490325.251999989</v>
      </c>
      <c r="G128" s="508">
        <v>0</v>
      </c>
      <c r="H128" s="501">
        <v>1.459023</v>
      </c>
      <c r="I128" s="207">
        <f t="shared" si="79"/>
        <v>1.459023</v>
      </c>
      <c r="J128" s="343">
        <f>'Attach A TCRF Base Rev Req'!$E$90</f>
        <v>1948487.0229999998</v>
      </c>
      <c r="K128" s="210">
        <f t="shared" si="84"/>
        <v>2842887.3817585288</v>
      </c>
      <c r="L128" s="220">
        <f t="shared" si="85"/>
        <v>0</v>
      </c>
      <c r="M128" s="210">
        <f t="shared" si="86"/>
        <v>2842887.3817585288</v>
      </c>
      <c r="N128" s="210">
        <f t="shared" si="87"/>
        <v>236907.28181321072</v>
      </c>
      <c r="O128" s="410"/>
      <c r="P128" s="410"/>
      <c r="Q128" s="416">
        <f t="shared" si="25"/>
        <v>236907.28181321072</v>
      </c>
      <c r="R128" s="416">
        <f t="shared" si="26"/>
        <v>236907.28181321072</v>
      </c>
      <c r="S128" s="410"/>
      <c r="T128" s="410"/>
      <c r="U128" s="438"/>
      <c r="V128" s="244"/>
      <c r="W128" s="51"/>
    </row>
    <row r="129" spans="1:23">
      <c r="A129" s="411">
        <f t="shared" si="15"/>
        <v>51</v>
      </c>
      <c r="B129" s="485">
        <v>44459</v>
      </c>
      <c r="C129" s="18"/>
      <c r="D129" s="486" t="s">
        <v>229</v>
      </c>
      <c r="E129" s="218">
        <v>52352</v>
      </c>
      <c r="F129" s="507">
        <f>'Attach A TCRF Base Rev Req'!$E$89</f>
        <v>72490325.251999989</v>
      </c>
      <c r="G129" s="508">
        <v>0</v>
      </c>
      <c r="H129" s="501">
        <v>16.840547180000002</v>
      </c>
      <c r="I129" s="207">
        <f t="shared" si="79"/>
        <v>16.840547180000002</v>
      </c>
      <c r="J129" s="343">
        <f>'Attach A TCRF Base Rev Req'!$E$90</f>
        <v>1948487.0229999998</v>
      </c>
      <c r="K129" s="210">
        <f t="shared" si="84"/>
        <v>32813587.640449245</v>
      </c>
      <c r="L129" s="220">
        <f t="shared" si="85"/>
        <v>0</v>
      </c>
      <c r="M129" s="210">
        <f t="shared" si="86"/>
        <v>32813587.640449245</v>
      </c>
      <c r="N129" s="210">
        <f t="shared" si="87"/>
        <v>2734465.6367041036</v>
      </c>
      <c r="O129" s="410"/>
      <c r="P129" s="410"/>
      <c r="Q129" s="416">
        <f t="shared" si="25"/>
        <v>2734465.6367041036</v>
      </c>
      <c r="R129" s="416">
        <f t="shared" si="26"/>
        <v>2734465.6367041036</v>
      </c>
      <c r="S129" s="410"/>
      <c r="T129" s="410"/>
      <c r="U129" s="438"/>
      <c r="V129" s="244"/>
      <c r="W129" s="51"/>
    </row>
    <row r="130" spans="1:23">
      <c r="A130" s="411">
        <f t="shared" si="15"/>
        <v>52</v>
      </c>
      <c r="B130" s="217">
        <v>44473</v>
      </c>
      <c r="C130" s="18"/>
      <c r="D130" s="18" t="s">
        <v>227</v>
      </c>
      <c r="E130" s="218">
        <v>52396</v>
      </c>
      <c r="F130" s="507">
        <f>'Attach A TCRF Base Rev Req'!$E$89</f>
        <v>72490325.251999989</v>
      </c>
      <c r="G130" s="508">
        <v>0</v>
      </c>
      <c r="H130" s="501">
        <v>5.8522809999999996</v>
      </c>
      <c r="I130" s="207">
        <f t="shared" si="79"/>
        <v>5.8522809999999996</v>
      </c>
      <c r="J130" s="343">
        <f>'Attach A TCRF Base Rev Req'!$E$90</f>
        <v>1948487.0229999998</v>
      </c>
      <c r="K130" s="210">
        <f t="shared" si="84"/>
        <v>11403093.583449461</v>
      </c>
      <c r="L130" s="220">
        <f t="shared" si="85"/>
        <v>0</v>
      </c>
      <c r="M130" s="210">
        <f t="shared" si="86"/>
        <v>11403093.583449461</v>
      </c>
      <c r="N130" s="210">
        <f t="shared" si="87"/>
        <v>950257.79862078838</v>
      </c>
      <c r="O130" s="410"/>
      <c r="P130" s="410"/>
      <c r="Q130" s="416">
        <f t="shared" si="25"/>
        <v>950257.79862078838</v>
      </c>
      <c r="R130" s="416">
        <f t="shared" si="26"/>
        <v>950257.79862078838</v>
      </c>
      <c r="S130" s="410"/>
      <c r="T130" s="410"/>
      <c r="U130" s="438"/>
      <c r="V130" s="244"/>
      <c r="W130" s="51"/>
    </row>
    <row r="131" spans="1:23">
      <c r="A131" s="411">
        <f t="shared" si="15"/>
        <v>53</v>
      </c>
      <c r="B131" s="491">
        <v>44476</v>
      </c>
      <c r="C131" s="18"/>
      <c r="D131" s="486" t="s">
        <v>244</v>
      </c>
      <c r="E131" s="218">
        <v>52416</v>
      </c>
      <c r="F131" s="507">
        <f>'Attach A TCRF Base Rev Req'!$E$89</f>
        <v>72490325.251999989</v>
      </c>
      <c r="G131" s="508">
        <v>0</v>
      </c>
      <c r="H131" s="501">
        <v>7.4275380000000002</v>
      </c>
      <c r="I131" s="207">
        <f t="shared" si="79"/>
        <v>7.4275380000000002</v>
      </c>
      <c r="J131" s="343">
        <f>'Attach A TCRF Base Rev Req'!$E$90</f>
        <v>1948487.0229999998</v>
      </c>
      <c r="K131" s="210">
        <f t="shared" si="84"/>
        <v>14472461.405839372</v>
      </c>
      <c r="L131" s="220">
        <f t="shared" si="85"/>
        <v>0</v>
      </c>
      <c r="M131" s="210">
        <f t="shared" si="86"/>
        <v>14472461.405839372</v>
      </c>
      <c r="N131" s="210">
        <f t="shared" si="87"/>
        <v>1206038.4504866144</v>
      </c>
      <c r="O131" s="410"/>
      <c r="P131" s="410"/>
      <c r="Q131" s="416">
        <f t="shared" si="25"/>
        <v>1206038.4504866144</v>
      </c>
      <c r="R131" s="416">
        <f t="shared" si="26"/>
        <v>1206038.4504866144</v>
      </c>
      <c r="S131" s="410"/>
      <c r="T131" s="410"/>
      <c r="U131" s="438"/>
      <c r="V131" s="244"/>
      <c r="W131" s="51"/>
    </row>
    <row r="132" spans="1:23">
      <c r="A132" s="411">
        <f t="shared" si="15"/>
        <v>54</v>
      </c>
      <c r="B132" s="485">
        <v>44484</v>
      </c>
      <c r="C132" s="18"/>
      <c r="D132" s="486" t="s">
        <v>274</v>
      </c>
      <c r="E132" s="487">
        <v>52480</v>
      </c>
      <c r="F132" s="507">
        <f>'Attach A TCRF Base Rev Req'!$E$89</f>
        <v>72490325.251999989</v>
      </c>
      <c r="G132" s="508">
        <v>0</v>
      </c>
      <c r="H132" s="240">
        <v>1.358724</v>
      </c>
      <c r="I132" s="207">
        <f t="shared" si="79"/>
        <v>1.358724</v>
      </c>
      <c r="J132" s="343">
        <f>'Attach A TCRF Base Rev Req'!$E$90</f>
        <v>1948487.0229999998</v>
      </c>
      <c r="K132" s="210">
        <f t="shared" si="84"/>
        <v>2647456.081838652</v>
      </c>
      <c r="L132" s="220">
        <f t="shared" si="85"/>
        <v>0</v>
      </c>
      <c r="M132" s="210">
        <f t="shared" si="86"/>
        <v>2647456.081838652</v>
      </c>
      <c r="N132" s="210">
        <f t="shared" si="87"/>
        <v>220621.34015322101</v>
      </c>
      <c r="O132" s="410"/>
      <c r="P132" s="410"/>
      <c r="Q132" s="416">
        <f t="shared" si="25"/>
        <v>220621.34015322101</v>
      </c>
      <c r="R132" s="416">
        <f t="shared" si="26"/>
        <v>220621.34015322101</v>
      </c>
      <c r="S132" s="410"/>
      <c r="T132" s="410"/>
      <c r="U132" s="438"/>
      <c r="V132" s="244"/>
      <c r="W132" s="51"/>
    </row>
    <row r="133" spans="1:23">
      <c r="A133" s="411">
        <f t="shared" si="15"/>
        <v>55</v>
      </c>
      <c r="B133" s="485">
        <v>44494</v>
      </c>
      <c r="C133" s="18"/>
      <c r="D133" s="486" t="s">
        <v>142</v>
      </c>
      <c r="E133" s="487">
        <v>52449</v>
      </c>
      <c r="F133" s="507">
        <f>'Attach A TCRF Base Rev Req'!$E$89</f>
        <v>72490325.251999989</v>
      </c>
      <c r="G133" s="508">
        <v>0</v>
      </c>
      <c r="H133" s="501">
        <v>0.84232410000000002</v>
      </c>
      <c r="I133" s="207">
        <f t="shared" si="79"/>
        <v>0.84232410000000002</v>
      </c>
      <c r="J133" s="343">
        <f>'Attach A TCRF Base Rev Req'!$E$90</f>
        <v>1948487.0229999998</v>
      </c>
      <c r="K133" s="210">
        <f t="shared" si="84"/>
        <v>1641257.5780101542</v>
      </c>
      <c r="L133" s="220">
        <f t="shared" si="85"/>
        <v>0</v>
      </c>
      <c r="M133" s="210">
        <f t="shared" si="86"/>
        <v>1641257.5780101542</v>
      </c>
      <c r="N133" s="210">
        <f t="shared" si="87"/>
        <v>136771.46483417953</v>
      </c>
      <c r="O133" s="410"/>
      <c r="P133" s="410"/>
      <c r="Q133" s="416">
        <f t="shared" si="25"/>
        <v>136771.46483417953</v>
      </c>
      <c r="R133" s="416">
        <f t="shared" si="26"/>
        <v>136771.46483417953</v>
      </c>
      <c r="S133" s="410"/>
      <c r="T133" s="410"/>
      <c r="U133" s="438"/>
      <c r="V133" s="244"/>
      <c r="W133" s="51"/>
    </row>
    <row r="134" spans="1:23">
      <c r="A134" s="411">
        <f t="shared" si="15"/>
        <v>56</v>
      </c>
      <c r="B134" s="485">
        <v>44546</v>
      </c>
      <c r="C134" s="214"/>
      <c r="D134" s="486" t="s">
        <v>248</v>
      </c>
      <c r="E134" s="487">
        <v>52741</v>
      </c>
      <c r="F134" s="507">
        <f>'Attach A TCRF Base Rev Req'!$E$89</f>
        <v>72490325.251999989</v>
      </c>
      <c r="G134" s="508">
        <v>0</v>
      </c>
      <c r="H134" s="240">
        <v>2.6178E-2</v>
      </c>
      <c r="I134" s="207">
        <f t="shared" si="79"/>
        <v>2.6178E-2</v>
      </c>
      <c r="J134" s="343">
        <f>'Attach A TCRF Base Rev Req'!$E$90</f>
        <v>1948487.0229999998</v>
      </c>
      <c r="K134" s="210">
        <f t="shared" ref="K134" si="97">+H134*J134</f>
        <v>51007.493288093996</v>
      </c>
      <c r="L134" s="220">
        <f t="shared" ref="L134" si="98">+G134*J134</f>
        <v>0</v>
      </c>
      <c r="M134" s="210">
        <f t="shared" ref="M134" si="99">+K134-L134</f>
        <v>51007.493288093996</v>
      </c>
      <c r="N134" s="210">
        <f t="shared" ref="N134" si="100">+M134/12</f>
        <v>4250.6244406745</v>
      </c>
      <c r="O134" s="410"/>
      <c r="P134" s="410"/>
      <c r="Q134" s="416">
        <f t="shared" si="25"/>
        <v>4250.6244406745</v>
      </c>
      <c r="R134" s="416">
        <f t="shared" si="26"/>
        <v>4250.6244406745</v>
      </c>
      <c r="S134" s="410"/>
      <c r="T134" s="410"/>
      <c r="U134" s="438"/>
      <c r="V134" s="244"/>
      <c r="W134" s="51"/>
    </row>
    <row r="135" spans="1:23">
      <c r="A135" s="411"/>
      <c r="B135" s="217"/>
      <c r="C135" s="18"/>
      <c r="D135" s="486"/>
      <c r="E135" s="487"/>
      <c r="F135" s="507"/>
      <c r="G135" s="508"/>
      <c r="H135" s="501"/>
      <c r="I135" s="207"/>
      <c r="J135" s="343"/>
      <c r="K135" s="210"/>
      <c r="L135" s="220"/>
      <c r="M135" s="210"/>
      <c r="N135" s="210"/>
      <c r="O135" s="410"/>
      <c r="P135" s="410"/>
      <c r="Q135" s="416">
        <f t="shared" si="25"/>
        <v>0</v>
      </c>
      <c r="R135" s="416">
        <f t="shared" si="26"/>
        <v>0</v>
      </c>
      <c r="S135" s="410"/>
      <c r="T135" s="410"/>
      <c r="U135" s="438"/>
      <c r="V135" s="244"/>
      <c r="W135" s="51"/>
    </row>
    <row r="136" spans="1:23">
      <c r="A136" s="411"/>
      <c r="B136" s="485"/>
      <c r="D136" s="486"/>
      <c r="E136" s="487"/>
      <c r="F136" s="507"/>
      <c r="G136" s="508"/>
      <c r="H136" s="501"/>
      <c r="I136" s="207"/>
      <c r="J136" s="343"/>
      <c r="K136" s="210"/>
      <c r="L136" s="220"/>
      <c r="M136" s="210"/>
      <c r="N136" s="210"/>
      <c r="O136" s="410"/>
      <c r="P136" s="410"/>
      <c r="Q136" s="416"/>
      <c r="R136" s="416"/>
      <c r="S136" s="410"/>
      <c r="T136" s="410"/>
      <c r="U136" s="438"/>
      <c r="V136" s="244"/>
      <c r="W136" s="51"/>
    </row>
    <row r="137" spans="1:23">
      <c r="A137" s="411"/>
      <c r="B137" s="217"/>
      <c r="C137" s="18"/>
      <c r="E137" s="218"/>
      <c r="F137" s="507"/>
      <c r="G137" s="508"/>
      <c r="H137" s="501"/>
      <c r="I137" s="207"/>
      <c r="J137" s="343"/>
      <c r="K137" s="210"/>
      <c r="L137" s="220"/>
      <c r="M137" s="210"/>
      <c r="N137" s="210"/>
      <c r="O137" s="410"/>
      <c r="P137" s="410"/>
      <c r="Q137" s="416"/>
      <c r="R137" s="416"/>
      <c r="S137" s="410"/>
      <c r="T137" s="410"/>
      <c r="U137" s="438"/>
      <c r="V137" s="244"/>
      <c r="W137" s="51"/>
    </row>
    <row r="138" spans="1:23">
      <c r="A138" s="411"/>
      <c r="B138" s="491"/>
      <c r="D138" s="486"/>
      <c r="E138" s="218"/>
      <c r="F138" s="507"/>
      <c r="G138" s="508"/>
      <c r="H138" s="501"/>
      <c r="I138" s="207"/>
      <c r="J138" s="343"/>
      <c r="K138" s="210"/>
      <c r="L138" s="220"/>
      <c r="M138" s="210"/>
      <c r="N138" s="415"/>
      <c r="O138" s="410"/>
      <c r="P138" s="410"/>
      <c r="Q138" s="417"/>
      <c r="R138" s="417"/>
      <c r="S138" s="410"/>
      <c r="T138" s="410"/>
      <c r="V138" s="566"/>
      <c r="W138" s="438"/>
    </row>
    <row r="139" spans="1:23">
      <c r="A139" s="411"/>
      <c r="B139" s="217"/>
      <c r="E139" s="218"/>
      <c r="F139" s="507"/>
      <c r="G139" s="508"/>
      <c r="H139" s="501"/>
      <c r="I139" s="207"/>
      <c r="J139" s="343"/>
      <c r="K139" s="210"/>
      <c r="L139" s="220"/>
      <c r="M139" s="210"/>
      <c r="N139" s="210"/>
      <c r="O139" s="410"/>
      <c r="P139" s="410"/>
      <c r="Q139" s="416"/>
      <c r="R139" s="416"/>
      <c r="S139" s="410"/>
      <c r="T139" s="410"/>
      <c r="V139" s="244"/>
      <c r="W139" s="51"/>
    </row>
    <row r="140" spans="1:23">
      <c r="A140" s="411"/>
      <c r="B140" s="491"/>
      <c r="D140" s="486"/>
      <c r="E140" s="218"/>
      <c r="F140" s="507"/>
      <c r="G140" s="508"/>
      <c r="H140" s="501"/>
      <c r="I140" s="207"/>
      <c r="J140" s="343"/>
      <c r="K140" s="210"/>
      <c r="L140" s="220"/>
      <c r="M140" s="210"/>
      <c r="N140" s="210"/>
      <c r="O140" s="410"/>
      <c r="P140" s="410"/>
      <c r="Q140" s="416"/>
      <c r="R140" s="416"/>
      <c r="S140" s="410"/>
      <c r="T140" s="410"/>
      <c r="V140" s="244"/>
      <c r="W140" s="51"/>
    </row>
    <row r="141" spans="1:23">
      <c r="A141" s="411"/>
      <c r="B141" s="485"/>
      <c r="D141" s="486"/>
      <c r="E141" s="487"/>
      <c r="F141" s="507"/>
      <c r="G141" s="508"/>
      <c r="H141" s="240"/>
      <c r="I141" s="207"/>
      <c r="J141" s="343"/>
      <c r="K141" s="210"/>
      <c r="L141" s="220"/>
      <c r="M141" s="210"/>
      <c r="N141" s="210"/>
      <c r="O141" s="410"/>
      <c r="P141" s="410"/>
      <c r="Q141" s="416"/>
      <c r="R141" s="416"/>
      <c r="S141" s="410"/>
      <c r="T141" s="410"/>
      <c r="V141" s="244"/>
      <c r="W141" s="51"/>
    </row>
    <row r="142" spans="1:23">
      <c r="A142" s="411"/>
      <c r="B142" s="217"/>
      <c r="D142" s="486"/>
      <c r="E142" s="218"/>
      <c r="F142" s="507"/>
      <c r="G142" s="508"/>
      <c r="H142" s="240"/>
      <c r="I142" s="207"/>
      <c r="J142" s="343"/>
      <c r="K142" s="210"/>
      <c r="L142" s="220"/>
      <c r="M142" s="210"/>
      <c r="N142" s="210"/>
      <c r="O142" s="410"/>
      <c r="P142" s="410"/>
      <c r="Q142" s="416"/>
      <c r="R142" s="416"/>
      <c r="S142" s="410"/>
      <c r="T142" s="410"/>
      <c r="V142" s="244"/>
      <c r="W142" s="51"/>
    </row>
    <row r="143" spans="1:23">
      <c r="A143" s="411"/>
      <c r="B143" s="217"/>
      <c r="D143" s="486"/>
      <c r="E143" s="218"/>
      <c r="F143" s="507"/>
      <c r="G143" s="508"/>
      <c r="H143" s="240"/>
      <c r="I143" s="207"/>
      <c r="J143" s="343"/>
      <c r="K143" s="210"/>
      <c r="L143" s="220"/>
      <c r="M143" s="210"/>
      <c r="N143" s="210"/>
      <c r="O143" s="410"/>
      <c r="P143" s="410"/>
      <c r="Q143" s="416"/>
      <c r="R143" s="416"/>
      <c r="S143" s="410"/>
      <c r="T143" s="410"/>
      <c r="V143" s="244"/>
      <c r="W143" s="51"/>
    </row>
    <row r="144" spans="1:23">
      <c r="A144" s="411"/>
      <c r="B144" s="203"/>
      <c r="C144" s="177"/>
      <c r="D144" s="204"/>
      <c r="E144" s="205"/>
      <c r="F144" s="412"/>
      <c r="G144" s="238"/>
      <c r="H144" s="345"/>
      <c r="I144" s="207"/>
      <c r="J144" s="343"/>
      <c r="K144" s="210"/>
      <c r="L144" s="220"/>
      <c r="M144" s="210"/>
      <c r="N144" s="210"/>
      <c r="O144" s="410"/>
      <c r="P144" s="410"/>
      <c r="Q144" s="220"/>
      <c r="R144" s="450"/>
      <c r="S144" s="410"/>
      <c r="T144" s="410"/>
    </row>
    <row r="145" spans="1:23">
      <c r="A145" s="411"/>
      <c r="B145" s="203"/>
      <c r="C145" s="214"/>
      <c r="D145" s="204"/>
      <c r="E145" s="215"/>
      <c r="F145" s="412"/>
      <c r="G145" s="238"/>
      <c r="H145" s="213"/>
      <c r="I145" s="207"/>
      <c r="J145" s="209"/>
      <c r="K145" s="210"/>
      <c r="L145" s="220"/>
      <c r="M145" s="210"/>
      <c r="N145" s="210"/>
      <c r="O145" s="410"/>
      <c r="P145" s="410"/>
      <c r="Q145" s="220"/>
      <c r="R145" s="450"/>
      <c r="S145" s="410"/>
      <c r="T145" s="410"/>
    </row>
    <row r="146" spans="1:23">
      <c r="A146" s="451"/>
      <c r="B146" s="422"/>
      <c r="C146" s="422"/>
      <c r="D146" s="423"/>
      <c r="E146" s="424"/>
      <c r="F146" s="426"/>
      <c r="G146" s="427"/>
      <c r="H146" s="428"/>
      <c r="I146" s="429"/>
      <c r="J146" s="430"/>
      <c r="K146" s="341"/>
      <c r="L146" s="431"/>
      <c r="M146" s="341"/>
      <c r="N146" s="452" t="s">
        <v>240</v>
      </c>
      <c r="O146" s="589">
        <f t="shared" ref="O146:T146" si="101">SUM(O77:O145)</f>
        <v>0</v>
      </c>
      <c r="P146" s="589">
        <f t="shared" si="101"/>
        <v>0</v>
      </c>
      <c r="Q146" s="433">
        <f t="shared" si="101"/>
        <v>10418888.883967657</v>
      </c>
      <c r="R146" s="433">
        <f t="shared" si="101"/>
        <v>10484861.78002429</v>
      </c>
      <c r="S146" s="589">
        <f t="shared" si="101"/>
        <v>0</v>
      </c>
      <c r="T146" s="589">
        <f t="shared" si="101"/>
        <v>0</v>
      </c>
    </row>
    <row r="147" spans="1:23">
      <c r="A147" s="352" t="str">
        <f>A68</f>
        <v>TEXAS-NEW MEXICO POWER COMPANY</v>
      </c>
      <c r="B147" s="352"/>
      <c r="C147" s="352"/>
      <c r="D147" s="352"/>
      <c r="E147" s="352"/>
      <c r="F147" s="352"/>
      <c r="G147" s="352"/>
      <c r="H147" s="352"/>
      <c r="I147" s="352"/>
      <c r="J147" s="352"/>
      <c r="K147" s="352"/>
      <c r="L147" s="352"/>
      <c r="M147" s="352"/>
      <c r="N147" s="352"/>
      <c r="O147" s="352"/>
      <c r="P147" s="352"/>
      <c r="Q147" s="352"/>
      <c r="R147" s="352"/>
      <c r="S147" s="352"/>
      <c r="T147" s="352"/>
    </row>
    <row r="148" spans="1:23">
      <c r="A148" s="352" t="str">
        <f>A69</f>
        <v xml:space="preserve"> TCRF CALCULATION - MONTHLY EXPENSES</v>
      </c>
      <c r="B148" s="352"/>
      <c r="C148" s="352"/>
      <c r="D148" s="352"/>
      <c r="E148" s="352"/>
      <c r="F148" s="352"/>
      <c r="G148" s="352"/>
      <c r="H148" s="352"/>
      <c r="I148" s="352"/>
      <c r="J148" s="352"/>
      <c r="K148" s="352"/>
      <c r="L148" s="352"/>
      <c r="M148" s="352"/>
      <c r="N148" s="175"/>
      <c r="O148" s="368"/>
      <c r="P148" s="368"/>
      <c r="Q148" s="368"/>
      <c r="R148" s="175"/>
      <c r="S148" s="175"/>
      <c r="T148" s="369"/>
    </row>
    <row r="149" spans="1:23">
      <c r="A149" s="352" t="str">
        <f>A70</f>
        <v>BASED ON WHOLESALE TRANSMISSION RATE CHANGES</v>
      </c>
      <c r="B149" s="353"/>
      <c r="C149" s="353"/>
      <c r="D149" s="353"/>
      <c r="E149" s="353"/>
      <c r="F149" s="353"/>
      <c r="G149" s="353"/>
      <c r="H149" s="353"/>
      <c r="I149" s="353"/>
      <c r="J149" s="353"/>
      <c r="K149" s="353"/>
      <c r="L149" s="353"/>
      <c r="M149" s="353"/>
      <c r="N149" s="175"/>
      <c r="O149" s="368"/>
      <c r="P149" s="368"/>
      <c r="Q149" s="368"/>
      <c r="R149" s="368"/>
      <c r="S149" s="368"/>
      <c r="T149" s="369"/>
    </row>
    <row r="150" spans="1:23">
      <c r="A150" s="352" t="str">
        <f>A71</f>
        <v>FOR IMPLEMENTATION SEPTEMBER 1, 2022</v>
      </c>
      <c r="B150" s="352"/>
      <c r="C150" s="352"/>
      <c r="D150" s="352"/>
      <c r="E150" s="352"/>
      <c r="F150" s="352"/>
      <c r="G150" s="352"/>
      <c r="H150" s="352"/>
      <c r="I150" s="352"/>
      <c r="J150" s="352"/>
      <c r="K150" s="352"/>
      <c r="L150" s="352"/>
      <c r="M150" s="352"/>
      <c r="N150" s="175"/>
      <c r="O150" s="368"/>
      <c r="P150" s="368"/>
      <c r="Q150" s="368"/>
      <c r="R150" s="368"/>
      <c r="S150" s="368"/>
      <c r="T150" s="369"/>
    </row>
    <row r="151" spans="1:23">
      <c r="A151" s="435"/>
      <c r="B151" s="217"/>
      <c r="D151" s="177"/>
      <c r="E151" s="218"/>
      <c r="F151" s="436"/>
      <c r="G151" s="419"/>
      <c r="H151" s="212"/>
      <c r="I151" s="207"/>
      <c r="J151" s="241"/>
      <c r="K151" s="210"/>
      <c r="M151" s="290"/>
      <c r="N151" s="210"/>
      <c r="O151" s="220"/>
      <c r="P151" s="220"/>
      <c r="Q151" s="220"/>
      <c r="R151" s="176"/>
      <c r="S151" s="220"/>
      <c r="T151" s="220"/>
    </row>
    <row r="152" spans="1:23">
      <c r="A152" s="453"/>
      <c r="B152" s="377"/>
      <c r="C152" s="377"/>
      <c r="D152" s="378"/>
      <c r="E152" s="454"/>
      <c r="F152" s="455"/>
      <c r="G152" s="456"/>
      <c r="H152" s="457"/>
      <c r="I152" s="458"/>
      <c r="J152" s="459"/>
      <c r="K152" s="460"/>
      <c r="L152" s="383"/>
      <c r="M152" s="384" t="s">
        <v>33</v>
      </c>
      <c r="N152" s="385" t="s">
        <v>34</v>
      </c>
      <c r="O152" s="386" t="s">
        <v>125</v>
      </c>
      <c r="P152" s="383"/>
      <c r="Q152" s="383"/>
      <c r="R152" s="383"/>
      <c r="S152" s="383"/>
      <c r="T152" s="387"/>
    </row>
    <row r="153" spans="1:23">
      <c r="A153" s="388" t="s">
        <v>1</v>
      </c>
      <c r="B153" s="365" t="s">
        <v>2</v>
      </c>
      <c r="C153" s="389" t="s">
        <v>53</v>
      </c>
      <c r="D153" s="365"/>
      <c r="E153" s="390" t="s">
        <v>3</v>
      </c>
      <c r="F153" s="365" t="s">
        <v>4</v>
      </c>
      <c r="G153" s="391" t="s">
        <v>189</v>
      </c>
      <c r="H153" s="193" t="s">
        <v>5</v>
      </c>
      <c r="I153" s="365" t="s">
        <v>6</v>
      </c>
      <c r="J153" s="365" t="s">
        <v>154</v>
      </c>
      <c r="K153" s="176"/>
      <c r="L153" s="176"/>
      <c r="M153" s="392" t="s">
        <v>8</v>
      </c>
      <c r="N153" s="393" t="s">
        <v>8</v>
      </c>
      <c r="O153" s="461"/>
      <c r="P153" s="176"/>
      <c r="Q153" s="176"/>
      <c r="R153" s="176"/>
      <c r="S153" s="176"/>
      <c r="T153" s="395"/>
    </row>
    <row r="154" spans="1:23">
      <c r="A154" s="396" t="s">
        <v>9</v>
      </c>
      <c r="B154" s="196" t="s">
        <v>10</v>
      </c>
      <c r="C154" s="397" t="s">
        <v>10</v>
      </c>
      <c r="D154" s="196" t="s">
        <v>7</v>
      </c>
      <c r="E154" s="398" t="s">
        <v>9</v>
      </c>
      <c r="F154" s="196" t="s">
        <v>11</v>
      </c>
      <c r="G154" s="399" t="s">
        <v>267</v>
      </c>
      <c r="H154" s="198" t="s">
        <v>12</v>
      </c>
      <c r="I154" s="196" t="s">
        <v>12</v>
      </c>
      <c r="J154" s="196" t="s">
        <v>11</v>
      </c>
      <c r="K154" s="400" t="s">
        <v>13</v>
      </c>
      <c r="L154" s="400" t="s">
        <v>14</v>
      </c>
      <c r="M154" s="177"/>
      <c r="N154" s="177"/>
      <c r="O154" s="402" t="str">
        <f>VLOOKUP(Period,Parms,8,0)</f>
        <v>Nov</v>
      </c>
      <c r="P154" s="402" t="str">
        <f>VLOOKUP(Period,Parms,9,0)</f>
        <v>Dec</v>
      </c>
      <c r="Q154" s="402" t="str">
        <f>VLOOKUP(Period,Parms,10,0)</f>
        <v>Jan</v>
      </c>
      <c r="R154" s="402" t="str">
        <f>VLOOKUP(Period,Parms,11,0)</f>
        <v>Feb</v>
      </c>
      <c r="S154" s="402" t="str">
        <f>VLOOKUP(Period,Parms,12,0)</f>
        <v>Mar</v>
      </c>
      <c r="T154" s="402" t="str">
        <f>VLOOKUP(Period,Parms,13,0)</f>
        <v>Apr</v>
      </c>
    </row>
    <row r="155" spans="1:23">
      <c r="A155" s="388"/>
      <c r="B155" s="403" t="s">
        <v>15</v>
      </c>
      <c r="C155" s="404"/>
      <c r="D155" s="403" t="s">
        <v>16</v>
      </c>
      <c r="E155" s="405" t="s">
        <v>17</v>
      </c>
      <c r="F155" s="403" t="s">
        <v>18</v>
      </c>
      <c r="G155" s="406" t="s">
        <v>19</v>
      </c>
      <c r="H155" s="407" t="s">
        <v>20</v>
      </c>
      <c r="I155" s="403" t="s">
        <v>21</v>
      </c>
      <c r="J155" s="403" t="s">
        <v>22</v>
      </c>
      <c r="K155" s="408" t="s">
        <v>23</v>
      </c>
      <c r="L155" s="408" t="s">
        <v>24</v>
      </c>
      <c r="M155" s="408" t="s">
        <v>25</v>
      </c>
      <c r="N155" s="392" t="s">
        <v>92</v>
      </c>
      <c r="O155" s="409"/>
      <c r="P155" s="409"/>
      <c r="Q155" s="409"/>
      <c r="R155" s="409"/>
      <c r="S155" s="409"/>
      <c r="T155" s="409"/>
    </row>
    <row r="156" spans="1:23">
      <c r="A156" s="388"/>
      <c r="B156" s="403"/>
      <c r="C156" s="404"/>
      <c r="D156" s="403"/>
      <c r="E156" s="405"/>
      <c r="F156" s="403"/>
      <c r="G156" s="406"/>
      <c r="H156" s="407"/>
      <c r="I156" s="403"/>
      <c r="J156" s="403"/>
      <c r="K156" s="408"/>
      <c r="L156" s="408"/>
      <c r="M156" s="408"/>
      <c r="N156" s="392"/>
      <c r="O156" s="409"/>
      <c r="P156" s="409"/>
      <c r="Q156" s="409"/>
      <c r="R156" s="409"/>
      <c r="S156" s="409"/>
      <c r="T156" s="409"/>
    </row>
    <row r="157" spans="1:23">
      <c r="A157" s="411">
        <v>1</v>
      </c>
      <c r="B157" s="485">
        <v>40192</v>
      </c>
      <c r="D157" s="486" t="s">
        <v>176</v>
      </c>
      <c r="E157" s="487">
        <v>37535</v>
      </c>
      <c r="F157" s="507">
        <f>'Attach A TCRF Base Rev Req'!$E$89</f>
        <v>72490325.251999989</v>
      </c>
      <c r="G157" s="508">
        <v>0</v>
      </c>
      <c r="H157" s="240">
        <v>0</v>
      </c>
      <c r="I157" s="207">
        <f t="shared" ref="I157:I188" si="102">H157-G157</f>
        <v>0</v>
      </c>
      <c r="J157" s="343">
        <f>'Attach A TCRF Base Rev Req'!$E$90</f>
        <v>1948487.0229999998</v>
      </c>
      <c r="K157" s="210">
        <f t="shared" ref="K157:K212" si="103">+H157*J157</f>
        <v>0</v>
      </c>
      <c r="L157" s="220">
        <f t="shared" ref="L157:L183" si="104">+G157*J157</f>
        <v>0</v>
      </c>
      <c r="M157" s="210">
        <f t="shared" ref="M157" si="105">+K157-L157</f>
        <v>0</v>
      </c>
      <c r="N157" s="415">
        <f t="shared" ref="N157:N178" si="106">+M157/12</f>
        <v>0</v>
      </c>
      <c r="O157" s="410"/>
      <c r="P157" s="410"/>
      <c r="Q157" s="410"/>
      <c r="R157" s="410"/>
      <c r="S157" s="450">
        <f t="shared" ref="S157" si="107">N157</f>
        <v>0</v>
      </c>
      <c r="T157" s="450">
        <f>N157</f>
        <v>0</v>
      </c>
      <c r="U157" s="244"/>
      <c r="V157" s="244"/>
      <c r="W157" s="51"/>
    </row>
    <row r="158" spans="1:23">
      <c r="A158" s="411">
        <f t="shared" ref="A158:A212" si="108">A157+1</f>
        <v>2</v>
      </c>
      <c r="B158" s="485">
        <v>40492</v>
      </c>
      <c r="D158" s="486" t="s">
        <v>175</v>
      </c>
      <c r="E158" s="487">
        <v>38569</v>
      </c>
      <c r="F158" s="507">
        <f>'Attach A TCRF Base Rev Req'!$E$89</f>
        <v>72490325.251999989</v>
      </c>
      <c r="G158" s="508">
        <v>0</v>
      </c>
      <c r="H158" s="240">
        <v>0</v>
      </c>
      <c r="I158" s="207">
        <f t="shared" si="102"/>
        <v>0</v>
      </c>
      <c r="J158" s="343">
        <f>'Attach A TCRF Base Rev Req'!$E$90</f>
        <v>1948487.0229999998</v>
      </c>
      <c r="K158" s="210">
        <f t="shared" si="103"/>
        <v>0</v>
      </c>
      <c r="L158" s="220">
        <f t="shared" si="104"/>
        <v>0</v>
      </c>
      <c r="M158" s="210">
        <f t="shared" ref="M158:M178" si="109">+K158-L158</f>
        <v>0</v>
      </c>
      <c r="N158" s="415">
        <f t="shared" si="106"/>
        <v>0</v>
      </c>
      <c r="O158" s="410"/>
      <c r="P158" s="410"/>
      <c r="Q158" s="410"/>
      <c r="R158" s="410"/>
      <c r="S158" s="450">
        <f t="shared" ref="S158:S200" si="110">N158</f>
        <v>0</v>
      </c>
      <c r="T158" s="450">
        <f t="shared" ref="T158:T200" si="111">N158</f>
        <v>0</v>
      </c>
      <c r="U158" s="244"/>
      <c r="V158" s="244"/>
      <c r="W158" s="51"/>
    </row>
    <row r="159" spans="1:23">
      <c r="A159" s="411">
        <f t="shared" si="108"/>
        <v>3</v>
      </c>
      <c r="B159" s="485">
        <v>44575</v>
      </c>
      <c r="D159" s="486" t="s">
        <v>162</v>
      </c>
      <c r="E159" s="487">
        <v>51536</v>
      </c>
      <c r="F159" s="507">
        <f>'Attach A TCRF Base Rev Req'!$E$89</f>
        <v>72490325.251999989</v>
      </c>
      <c r="G159" s="508">
        <v>0</v>
      </c>
      <c r="H159" s="529">
        <v>0.138873</v>
      </c>
      <c r="I159" s="207">
        <f t="shared" si="102"/>
        <v>0.138873</v>
      </c>
      <c r="J159" s="343">
        <f>'Attach A TCRF Base Rev Req'!$E$90</f>
        <v>1948487.0229999998</v>
      </c>
      <c r="K159" s="210">
        <f t="shared" si="103"/>
        <v>270592.23834507895</v>
      </c>
      <c r="L159" s="220">
        <f t="shared" si="104"/>
        <v>0</v>
      </c>
      <c r="M159" s="210">
        <f t="shared" si="109"/>
        <v>270592.23834507895</v>
      </c>
      <c r="N159" s="415">
        <f t="shared" si="106"/>
        <v>22549.353195423246</v>
      </c>
      <c r="O159" s="410"/>
      <c r="P159" s="410"/>
      <c r="Q159" s="410"/>
      <c r="R159" s="410"/>
      <c r="S159" s="450">
        <f t="shared" si="110"/>
        <v>22549.353195423246</v>
      </c>
      <c r="T159" s="450">
        <f t="shared" si="111"/>
        <v>22549.353195423246</v>
      </c>
      <c r="U159" s="244"/>
      <c r="V159" s="244"/>
      <c r="W159" s="51"/>
    </row>
    <row r="160" spans="1:23">
      <c r="A160" s="411">
        <f t="shared" si="108"/>
        <v>4</v>
      </c>
      <c r="B160" s="485">
        <v>42272</v>
      </c>
      <c r="D160" s="486" t="s">
        <v>253</v>
      </c>
      <c r="E160" s="487">
        <v>44746</v>
      </c>
      <c r="F160" s="507">
        <f>'Attach A TCRF Base Rev Req'!$E$89</f>
        <v>72490325.251999989</v>
      </c>
      <c r="G160" s="508">
        <v>0</v>
      </c>
      <c r="H160" s="501">
        <v>1.8095349999999999</v>
      </c>
      <c r="I160" s="207">
        <f t="shared" si="102"/>
        <v>1.8095349999999999</v>
      </c>
      <c r="J160" s="343">
        <f>'Attach A TCRF Base Rev Req'!$E$90</f>
        <v>1948487.0229999998</v>
      </c>
      <c r="K160" s="210">
        <f t="shared" si="103"/>
        <v>3525855.4651643042</v>
      </c>
      <c r="L160" s="220">
        <f t="shared" si="104"/>
        <v>0</v>
      </c>
      <c r="M160" s="210">
        <f t="shared" si="109"/>
        <v>3525855.4651643042</v>
      </c>
      <c r="N160" s="415">
        <f t="shared" si="106"/>
        <v>293821.28876369202</v>
      </c>
      <c r="O160" s="410"/>
      <c r="P160" s="410"/>
      <c r="Q160" s="410"/>
      <c r="R160" s="410"/>
      <c r="S160" s="450">
        <f t="shared" si="110"/>
        <v>293821.28876369202</v>
      </c>
      <c r="T160" s="450">
        <f t="shared" si="111"/>
        <v>293821.28876369202</v>
      </c>
      <c r="U160" s="244"/>
      <c r="V160" s="244"/>
      <c r="W160" s="51"/>
    </row>
    <row r="161" spans="1:23">
      <c r="A161" s="411">
        <f t="shared" si="108"/>
        <v>5</v>
      </c>
      <c r="B161" s="491">
        <v>42811</v>
      </c>
      <c r="D161" s="486" t="s">
        <v>164</v>
      </c>
      <c r="E161" s="487">
        <v>46847</v>
      </c>
      <c r="F161" s="507">
        <f>'Attach A TCRF Base Rev Req'!$E$89</f>
        <v>72490325.251999989</v>
      </c>
      <c r="G161" s="508">
        <v>0</v>
      </c>
      <c r="H161" s="501">
        <v>5.5256399999999997E-2</v>
      </c>
      <c r="I161" s="207">
        <f t="shared" si="102"/>
        <v>5.5256399999999997E-2</v>
      </c>
      <c r="J161" s="343">
        <f>'Attach A TCRF Base Rev Req'!$E$90</f>
        <v>1948487.0229999998</v>
      </c>
      <c r="K161" s="210">
        <f t="shared" si="103"/>
        <v>107666.37833769718</v>
      </c>
      <c r="L161" s="220">
        <f t="shared" si="104"/>
        <v>0</v>
      </c>
      <c r="M161" s="210">
        <f t="shared" si="109"/>
        <v>107666.37833769718</v>
      </c>
      <c r="N161" s="415">
        <f t="shared" si="106"/>
        <v>8972.1981948080993</v>
      </c>
      <c r="O161" s="410"/>
      <c r="P161" s="410"/>
      <c r="Q161" s="410"/>
      <c r="R161" s="410"/>
      <c r="S161" s="450">
        <f t="shared" si="110"/>
        <v>8972.1981948080993</v>
      </c>
      <c r="T161" s="450">
        <f t="shared" si="111"/>
        <v>8972.1981948080993</v>
      </c>
      <c r="U161" s="244"/>
      <c r="V161" s="244"/>
      <c r="W161" s="51"/>
    </row>
    <row r="162" spans="1:23">
      <c r="A162" s="411">
        <f t="shared" si="108"/>
        <v>6</v>
      </c>
      <c r="B162" s="485">
        <v>43007</v>
      </c>
      <c r="D162" s="486" t="s">
        <v>250</v>
      </c>
      <c r="E162" s="487">
        <v>47129</v>
      </c>
      <c r="F162" s="507">
        <f>'Attach A TCRF Base Rev Req'!$E$89</f>
        <v>72490325.251999989</v>
      </c>
      <c r="G162" s="508">
        <v>0</v>
      </c>
      <c r="H162" s="240">
        <v>2.4625000000000001E-2</v>
      </c>
      <c r="I162" s="207">
        <f t="shared" si="102"/>
        <v>2.4625000000000001E-2</v>
      </c>
      <c r="J162" s="343">
        <f>'Attach A TCRF Base Rev Req'!$E$90</f>
        <v>1948487.0229999998</v>
      </c>
      <c r="K162" s="210">
        <f t="shared" si="103"/>
        <v>47981.492941375</v>
      </c>
      <c r="L162" s="220">
        <f t="shared" si="104"/>
        <v>0</v>
      </c>
      <c r="M162" s="210">
        <f t="shared" si="109"/>
        <v>47981.492941375</v>
      </c>
      <c r="N162" s="415">
        <f t="shared" si="106"/>
        <v>3998.4577451145833</v>
      </c>
      <c r="O162" s="410"/>
      <c r="P162" s="410"/>
      <c r="Q162" s="410"/>
      <c r="R162" s="410"/>
      <c r="S162" s="450">
        <f t="shared" si="110"/>
        <v>3998.4577451145833</v>
      </c>
      <c r="T162" s="450">
        <f t="shared" si="111"/>
        <v>3998.4577451145833</v>
      </c>
      <c r="U162" s="244"/>
      <c r="V162" s="244"/>
      <c r="W162" s="51"/>
    </row>
    <row r="163" spans="1:23">
      <c r="A163" s="411">
        <f t="shared" si="108"/>
        <v>7</v>
      </c>
      <c r="B163" s="485">
        <v>43054</v>
      </c>
      <c r="D163" s="486" t="s">
        <v>169</v>
      </c>
      <c r="E163" s="487">
        <v>47470</v>
      </c>
      <c r="F163" s="507">
        <f>'Attach A TCRF Base Rev Req'!$E$89</f>
        <v>72490325.251999989</v>
      </c>
      <c r="G163" s="508">
        <v>0</v>
      </c>
      <c r="H163" s="240">
        <v>9.9010000000000001E-3</v>
      </c>
      <c r="I163" s="207">
        <f t="shared" si="102"/>
        <v>9.9010000000000001E-3</v>
      </c>
      <c r="J163" s="343">
        <f>'Attach A TCRF Base Rev Req'!$E$90</f>
        <v>1948487.0229999998</v>
      </c>
      <c r="K163" s="210">
        <f t="shared" si="103"/>
        <v>19291.970014723</v>
      </c>
      <c r="L163" s="220">
        <f t="shared" si="104"/>
        <v>0</v>
      </c>
      <c r="M163" s="210">
        <f t="shared" si="109"/>
        <v>19291.970014723</v>
      </c>
      <c r="N163" s="415">
        <f t="shared" si="106"/>
        <v>1607.6641678935832</v>
      </c>
      <c r="O163" s="410"/>
      <c r="P163" s="410"/>
      <c r="Q163" s="410"/>
      <c r="R163" s="410"/>
      <c r="S163" s="450">
        <f t="shared" si="110"/>
        <v>1607.6641678935832</v>
      </c>
      <c r="T163" s="450">
        <f t="shared" si="111"/>
        <v>1607.6641678935832</v>
      </c>
      <c r="U163" s="244"/>
      <c r="V163" s="244"/>
      <c r="W163" s="51"/>
    </row>
    <row r="164" spans="1:23">
      <c r="A164" s="411">
        <f t="shared" si="108"/>
        <v>8</v>
      </c>
      <c r="B164" s="498">
        <v>43283</v>
      </c>
      <c r="C164" s="18"/>
      <c r="D164" s="486" t="s">
        <v>160</v>
      </c>
      <c r="E164" s="487">
        <v>48352</v>
      </c>
      <c r="F164" s="507">
        <f>'Attach A TCRF Base Rev Req'!$E$89</f>
        <v>72490325.251999989</v>
      </c>
      <c r="G164" s="508">
        <v>0</v>
      </c>
      <c r="H164" s="240">
        <v>1.187214</v>
      </c>
      <c r="I164" s="207">
        <f t="shared" si="102"/>
        <v>1.187214</v>
      </c>
      <c r="J164" s="343">
        <f>'Attach A TCRF Base Rev Req'!$E$90</f>
        <v>1948487.0229999998</v>
      </c>
      <c r="K164" s="210">
        <f t="shared" si="103"/>
        <v>2313271.0725239217</v>
      </c>
      <c r="L164" s="220">
        <f t="shared" si="104"/>
        <v>0</v>
      </c>
      <c r="M164" s="210">
        <f t="shared" si="109"/>
        <v>2313271.0725239217</v>
      </c>
      <c r="N164" s="415">
        <f t="shared" si="106"/>
        <v>192772.58937699348</v>
      </c>
      <c r="O164" s="410"/>
      <c r="P164" s="410"/>
      <c r="Q164" s="410"/>
      <c r="R164" s="410"/>
      <c r="S164" s="450">
        <f t="shared" si="110"/>
        <v>192772.58937699348</v>
      </c>
      <c r="T164" s="450">
        <f t="shared" si="111"/>
        <v>192772.58937699348</v>
      </c>
      <c r="U164" s="244"/>
      <c r="V164" s="244"/>
      <c r="W164" s="51"/>
    </row>
    <row r="165" spans="1:23">
      <c r="A165" s="411">
        <f t="shared" si="108"/>
        <v>9</v>
      </c>
      <c r="B165" s="485">
        <v>43467</v>
      </c>
      <c r="D165" s="486" t="s">
        <v>186</v>
      </c>
      <c r="E165" s="487">
        <v>48828</v>
      </c>
      <c r="F165" s="507">
        <f>'Attach A TCRF Base Rev Req'!$E$89</f>
        <v>72490325.251999989</v>
      </c>
      <c r="G165" s="508">
        <v>0</v>
      </c>
      <c r="H165" s="529">
        <v>1.0713E-2</v>
      </c>
      <c r="I165" s="207">
        <f t="shared" si="102"/>
        <v>1.0713E-2</v>
      </c>
      <c r="J165" s="343">
        <f>'Attach A TCRF Base Rev Req'!$E$90</f>
        <v>1948487.0229999998</v>
      </c>
      <c r="K165" s="210">
        <f t="shared" si="103"/>
        <v>20874.141477399</v>
      </c>
      <c r="L165" s="220">
        <f t="shared" si="104"/>
        <v>0</v>
      </c>
      <c r="M165" s="210">
        <f t="shared" si="109"/>
        <v>20874.141477399</v>
      </c>
      <c r="N165" s="415">
        <f t="shared" si="106"/>
        <v>1739.5117897832499</v>
      </c>
      <c r="O165" s="410"/>
      <c r="P165" s="410"/>
      <c r="Q165" s="410"/>
      <c r="R165" s="410"/>
      <c r="S165" s="450">
        <f t="shared" si="110"/>
        <v>1739.5117897832499</v>
      </c>
      <c r="T165" s="450">
        <f t="shared" si="111"/>
        <v>1739.5117897832499</v>
      </c>
      <c r="U165" s="244"/>
      <c r="V165" s="244"/>
      <c r="W165" s="51"/>
    </row>
    <row r="166" spans="1:23">
      <c r="A166" s="411">
        <f t="shared" si="108"/>
        <v>10</v>
      </c>
      <c r="B166" s="485">
        <v>43559</v>
      </c>
      <c r="D166" s="486" t="s">
        <v>228</v>
      </c>
      <c r="E166" s="487">
        <v>48500</v>
      </c>
      <c r="F166" s="507">
        <f>'Attach A TCRF Base Rev Req'!$E$89</f>
        <v>72490325.251999989</v>
      </c>
      <c r="G166" s="508">
        <v>0</v>
      </c>
      <c r="H166" s="240">
        <v>3.5249999999999997E-2</v>
      </c>
      <c r="I166" s="207">
        <f t="shared" si="102"/>
        <v>3.5249999999999997E-2</v>
      </c>
      <c r="J166" s="343">
        <f>'Attach A TCRF Base Rev Req'!$E$90</f>
        <v>1948487.0229999998</v>
      </c>
      <c r="K166" s="210">
        <f t="shared" si="103"/>
        <v>68684.167560749993</v>
      </c>
      <c r="L166" s="220">
        <f t="shared" si="104"/>
        <v>0</v>
      </c>
      <c r="M166" s="210">
        <f t="shared" si="109"/>
        <v>68684.167560749993</v>
      </c>
      <c r="N166" s="415">
        <f t="shared" si="106"/>
        <v>5723.6806300624994</v>
      </c>
      <c r="O166" s="410"/>
      <c r="P166" s="410"/>
      <c r="Q166" s="410"/>
      <c r="R166" s="410"/>
      <c r="S166" s="450">
        <f t="shared" si="110"/>
        <v>5723.6806300624994</v>
      </c>
      <c r="T166" s="450">
        <f t="shared" si="111"/>
        <v>5723.6806300624994</v>
      </c>
      <c r="U166" s="244"/>
      <c r="V166" s="244"/>
      <c r="W166" s="51"/>
    </row>
    <row r="167" spans="1:23">
      <c r="A167" s="411">
        <f t="shared" si="108"/>
        <v>11</v>
      </c>
      <c r="B167" s="485">
        <v>43602</v>
      </c>
      <c r="D167" s="486" t="s">
        <v>278</v>
      </c>
      <c r="E167" s="218">
        <v>49519</v>
      </c>
      <c r="F167" s="507">
        <f>'Attach A TCRF Base Rev Req'!$E$89</f>
        <v>72490325.251999989</v>
      </c>
      <c r="G167" s="508">
        <v>0</v>
      </c>
      <c r="H167" s="501">
        <v>3.2263410000000001</v>
      </c>
      <c r="I167" s="207">
        <f t="shared" si="102"/>
        <v>3.2263410000000001</v>
      </c>
      <c r="J167" s="343">
        <f>'Attach A TCRF Base Rev Req'!$E$90</f>
        <v>1948487.0229999998</v>
      </c>
      <c r="K167" s="210">
        <f t="shared" si="103"/>
        <v>6286483.5702728424</v>
      </c>
      <c r="L167" s="220">
        <f t="shared" si="104"/>
        <v>0</v>
      </c>
      <c r="M167" s="210">
        <f t="shared" si="109"/>
        <v>6286483.5702728424</v>
      </c>
      <c r="N167" s="415">
        <f t="shared" si="106"/>
        <v>523873.6308560702</v>
      </c>
      <c r="O167" s="410"/>
      <c r="P167" s="410"/>
      <c r="Q167" s="410"/>
      <c r="R167" s="410"/>
      <c r="S167" s="450">
        <f t="shared" si="110"/>
        <v>523873.6308560702</v>
      </c>
      <c r="T167" s="450">
        <f t="shared" si="111"/>
        <v>523873.6308560702</v>
      </c>
      <c r="U167" s="244"/>
      <c r="V167" s="244"/>
      <c r="W167" s="51"/>
    </row>
    <row r="168" spans="1:23">
      <c r="A168" s="411">
        <f t="shared" si="108"/>
        <v>12</v>
      </c>
      <c r="B168" s="217">
        <v>43683</v>
      </c>
      <c r="C168" s="18"/>
      <c r="D168" s="486" t="s">
        <v>245</v>
      </c>
      <c r="E168" s="218">
        <v>49357</v>
      </c>
      <c r="F168" s="507">
        <f>'Attach A TCRF Base Rev Req'!$E$89</f>
        <v>72490325.251999989</v>
      </c>
      <c r="G168" s="508">
        <v>0</v>
      </c>
      <c r="H168" s="240">
        <v>0</v>
      </c>
      <c r="I168" s="207">
        <f t="shared" si="102"/>
        <v>0</v>
      </c>
      <c r="J168" s="343">
        <f>'Attach A TCRF Base Rev Req'!$E$90</f>
        <v>1948487.0229999998</v>
      </c>
      <c r="K168" s="210">
        <f t="shared" si="103"/>
        <v>0</v>
      </c>
      <c r="L168" s="220">
        <f t="shared" si="104"/>
        <v>0</v>
      </c>
      <c r="M168" s="210">
        <f t="shared" ref="M168" si="112">+K168-L168</f>
        <v>0</v>
      </c>
      <c r="N168" s="418">
        <f t="shared" si="106"/>
        <v>0</v>
      </c>
      <c r="O168" s="410"/>
      <c r="P168" s="410"/>
      <c r="Q168" s="410"/>
      <c r="R168" s="410"/>
      <c r="S168" s="450">
        <f t="shared" si="110"/>
        <v>0</v>
      </c>
      <c r="T168" s="450">
        <f t="shared" si="111"/>
        <v>0</v>
      </c>
      <c r="U168" s="244"/>
      <c r="V168" s="244"/>
      <c r="W168" s="51"/>
    </row>
    <row r="169" spans="1:23">
      <c r="A169" s="411">
        <f t="shared" si="108"/>
        <v>13</v>
      </c>
      <c r="B169" s="491">
        <v>43711</v>
      </c>
      <c r="D169" s="486" t="s">
        <v>185</v>
      </c>
      <c r="E169" s="487">
        <v>49853</v>
      </c>
      <c r="F169" s="507">
        <f>'Attach A TCRF Base Rev Req'!$E$89</f>
        <v>72490325.251999989</v>
      </c>
      <c r="G169" s="508">
        <v>0</v>
      </c>
      <c r="H169" s="240">
        <v>0</v>
      </c>
      <c r="I169" s="207">
        <f t="shared" si="102"/>
        <v>0</v>
      </c>
      <c r="J169" s="343">
        <f>'Attach A TCRF Base Rev Req'!$E$90</f>
        <v>1948487.0229999998</v>
      </c>
      <c r="K169" s="210">
        <f t="shared" si="103"/>
        <v>0</v>
      </c>
      <c r="L169" s="220">
        <f t="shared" si="104"/>
        <v>0</v>
      </c>
      <c r="M169" s="210">
        <f t="shared" si="109"/>
        <v>0</v>
      </c>
      <c r="N169" s="418">
        <f t="shared" si="106"/>
        <v>0</v>
      </c>
      <c r="O169" s="410"/>
      <c r="P169" s="410"/>
      <c r="Q169" s="410"/>
      <c r="R169" s="410"/>
      <c r="S169" s="450">
        <f t="shared" si="110"/>
        <v>0</v>
      </c>
      <c r="T169" s="450">
        <f t="shared" si="111"/>
        <v>0</v>
      </c>
      <c r="U169" s="244"/>
      <c r="V169" s="244"/>
      <c r="W169" s="51"/>
    </row>
    <row r="170" spans="1:23">
      <c r="A170" s="411">
        <f t="shared" si="108"/>
        <v>14</v>
      </c>
      <c r="B170" s="485">
        <v>43768</v>
      </c>
      <c r="D170" s="486" t="s">
        <v>181</v>
      </c>
      <c r="E170" s="487">
        <v>49900</v>
      </c>
      <c r="F170" s="507">
        <f>'Attach A TCRF Base Rev Req'!$E$89</f>
        <v>72490325.251999989</v>
      </c>
      <c r="G170" s="508">
        <v>0</v>
      </c>
      <c r="H170" s="240">
        <v>2.0500999999999998E-2</v>
      </c>
      <c r="I170" s="207">
        <f t="shared" si="102"/>
        <v>2.0500999999999998E-2</v>
      </c>
      <c r="J170" s="343">
        <f>'Attach A TCRF Base Rev Req'!$E$90</f>
        <v>1948487.0229999998</v>
      </c>
      <c r="K170" s="210">
        <f t="shared" si="103"/>
        <v>39945.932458522992</v>
      </c>
      <c r="L170" s="220">
        <f t="shared" si="104"/>
        <v>0</v>
      </c>
      <c r="M170" s="210">
        <f t="shared" si="109"/>
        <v>39945.932458522992</v>
      </c>
      <c r="N170" s="415">
        <f t="shared" si="106"/>
        <v>3328.827704876916</v>
      </c>
      <c r="O170" s="410"/>
      <c r="P170" s="410"/>
      <c r="Q170" s="410"/>
      <c r="R170" s="410"/>
      <c r="S170" s="450">
        <f t="shared" si="110"/>
        <v>3328.827704876916</v>
      </c>
      <c r="T170" s="450">
        <f t="shared" si="111"/>
        <v>3328.827704876916</v>
      </c>
      <c r="U170" s="244"/>
      <c r="V170" s="244"/>
      <c r="W170" s="51"/>
    </row>
    <row r="171" spans="1:23">
      <c r="A171" s="411">
        <f t="shared" si="108"/>
        <v>15</v>
      </c>
      <c r="B171" s="498">
        <v>43773</v>
      </c>
      <c r="D171" s="486" t="s">
        <v>275</v>
      </c>
      <c r="E171" s="218">
        <v>49943</v>
      </c>
      <c r="F171" s="507">
        <f>'Attach A TCRF Base Rev Req'!$E$89</f>
        <v>72490325.251999989</v>
      </c>
      <c r="G171" s="508">
        <v>0</v>
      </c>
      <c r="H171" s="240">
        <v>1.1365E-2</v>
      </c>
      <c r="I171" s="207">
        <f t="shared" si="102"/>
        <v>1.1365E-2</v>
      </c>
      <c r="J171" s="343">
        <f>'Attach A TCRF Base Rev Req'!$E$90</f>
        <v>1948487.0229999998</v>
      </c>
      <c r="K171" s="210">
        <f t="shared" si="103"/>
        <v>22144.555016394999</v>
      </c>
      <c r="L171" s="220">
        <f t="shared" si="104"/>
        <v>0</v>
      </c>
      <c r="M171" s="210">
        <f t="shared" ref="M171" si="113">+K171-L171</f>
        <v>22144.555016394999</v>
      </c>
      <c r="N171" s="415">
        <f t="shared" ref="N171" si="114">+M171/12</f>
        <v>1845.3795846995833</v>
      </c>
      <c r="O171" s="410"/>
      <c r="P171" s="410"/>
      <c r="Q171" s="410"/>
      <c r="R171" s="410"/>
      <c r="S171" s="450">
        <f t="shared" si="110"/>
        <v>1845.3795846995833</v>
      </c>
      <c r="T171" s="450">
        <f t="shared" si="111"/>
        <v>1845.3795846995833</v>
      </c>
      <c r="U171" s="244"/>
      <c r="V171" s="244"/>
      <c r="W171" s="51"/>
    </row>
    <row r="172" spans="1:23">
      <c r="A172" s="411">
        <f t="shared" si="108"/>
        <v>16</v>
      </c>
      <c r="B172" s="485">
        <v>43833</v>
      </c>
      <c r="D172" s="486" t="s">
        <v>184</v>
      </c>
      <c r="E172" s="487">
        <v>50201</v>
      </c>
      <c r="F172" s="507">
        <f>'Attach A TCRF Base Rev Req'!$E$89</f>
        <v>72490325.251999989</v>
      </c>
      <c r="G172" s="508">
        <v>0</v>
      </c>
      <c r="H172" s="240">
        <v>9.5100000000000002E-4</v>
      </c>
      <c r="I172" s="207">
        <f t="shared" si="102"/>
        <v>9.5100000000000002E-4</v>
      </c>
      <c r="J172" s="343">
        <f>'Attach A TCRF Base Rev Req'!$E$90</f>
        <v>1948487.0229999998</v>
      </c>
      <c r="K172" s="210">
        <f t="shared" si="103"/>
        <v>1853.0111588729999</v>
      </c>
      <c r="L172" s="220">
        <f t="shared" si="104"/>
        <v>0</v>
      </c>
      <c r="M172" s="210">
        <f t="shared" si="109"/>
        <v>1853.0111588729999</v>
      </c>
      <c r="N172" s="415">
        <f t="shared" si="106"/>
        <v>154.41759657275</v>
      </c>
      <c r="O172" s="410"/>
      <c r="P172" s="410"/>
      <c r="Q172" s="410"/>
      <c r="R172" s="410"/>
      <c r="S172" s="450">
        <f t="shared" si="110"/>
        <v>154.41759657275</v>
      </c>
      <c r="T172" s="450">
        <f t="shared" si="111"/>
        <v>154.41759657275</v>
      </c>
      <c r="U172" s="244"/>
      <c r="V172" s="244"/>
      <c r="W172" s="51"/>
    </row>
    <row r="173" spans="1:23">
      <c r="A173" s="411">
        <f t="shared" si="108"/>
        <v>17</v>
      </c>
      <c r="B173" s="217">
        <v>44575</v>
      </c>
      <c r="D173" s="486" t="s">
        <v>183</v>
      </c>
      <c r="E173" s="218">
        <v>52720</v>
      </c>
      <c r="F173" s="507">
        <f>'Attach A TCRF Base Rev Req'!$E$89</f>
        <v>72490325.251999989</v>
      </c>
      <c r="G173" s="508">
        <v>0</v>
      </c>
      <c r="H173" s="240">
        <v>1.2915369999999999</v>
      </c>
      <c r="I173" s="207">
        <f t="shared" si="102"/>
        <v>1.2915369999999999</v>
      </c>
      <c r="J173" s="343">
        <f>'Attach A TCRF Base Rev Req'!$E$90</f>
        <v>1948487.0229999998</v>
      </c>
      <c r="K173" s="210">
        <f t="shared" si="103"/>
        <v>2516543.0842243508</v>
      </c>
      <c r="L173" s="220">
        <f t="shared" si="104"/>
        <v>0</v>
      </c>
      <c r="M173" s="210">
        <f t="shared" si="109"/>
        <v>2516543.0842243508</v>
      </c>
      <c r="N173" s="415">
        <f t="shared" si="106"/>
        <v>209711.92368536256</v>
      </c>
      <c r="O173" s="410"/>
      <c r="P173" s="410"/>
      <c r="Q173" s="410"/>
      <c r="R173" s="410"/>
      <c r="S173" s="450">
        <f t="shared" si="110"/>
        <v>209711.92368536256</v>
      </c>
      <c r="T173" s="450">
        <f t="shared" si="111"/>
        <v>209711.92368536256</v>
      </c>
      <c r="U173" s="244"/>
      <c r="V173" s="244"/>
      <c r="W173" s="51"/>
    </row>
    <row r="174" spans="1:23">
      <c r="A174" s="411">
        <f t="shared" si="108"/>
        <v>18</v>
      </c>
      <c r="B174" s="485">
        <v>43851</v>
      </c>
      <c r="D174" s="486" t="s">
        <v>168</v>
      </c>
      <c r="E174" s="487">
        <v>50218</v>
      </c>
      <c r="F174" s="507">
        <f>'Attach A TCRF Base Rev Req'!$E$89</f>
        <v>72490325.251999989</v>
      </c>
      <c r="G174" s="508">
        <v>0</v>
      </c>
      <c r="H174" s="240">
        <v>2.1919999999999999E-3</v>
      </c>
      <c r="I174" s="207">
        <f t="shared" si="102"/>
        <v>2.1919999999999999E-3</v>
      </c>
      <c r="J174" s="343">
        <f>'Attach A TCRF Base Rev Req'!$E$90</f>
        <v>1948487.0229999998</v>
      </c>
      <c r="K174" s="210">
        <f t="shared" si="103"/>
        <v>4271.0835544159991</v>
      </c>
      <c r="L174" s="220">
        <f t="shared" si="104"/>
        <v>0</v>
      </c>
      <c r="M174" s="210">
        <f t="shared" si="109"/>
        <v>4271.0835544159991</v>
      </c>
      <c r="N174" s="415">
        <f t="shared" si="106"/>
        <v>355.92362953466659</v>
      </c>
      <c r="O174" s="410"/>
      <c r="P174" s="410"/>
      <c r="Q174" s="410"/>
      <c r="R174" s="410"/>
      <c r="S174" s="450">
        <f t="shared" si="110"/>
        <v>355.92362953466659</v>
      </c>
      <c r="T174" s="450">
        <f t="shared" si="111"/>
        <v>355.92362953466659</v>
      </c>
      <c r="U174" s="244"/>
      <c r="V174" s="244"/>
      <c r="W174" s="51"/>
    </row>
    <row r="175" spans="1:23">
      <c r="A175" s="411">
        <f t="shared" si="108"/>
        <v>19</v>
      </c>
      <c r="B175" s="485">
        <v>43934</v>
      </c>
      <c r="D175" s="486" t="s">
        <v>177</v>
      </c>
      <c r="E175" s="487">
        <v>50539</v>
      </c>
      <c r="F175" s="507">
        <f>'Attach A TCRF Base Rev Req'!$E$89</f>
        <v>72490325.251999989</v>
      </c>
      <c r="G175" s="508">
        <v>0</v>
      </c>
      <c r="H175" s="240">
        <v>0.33011610000000002</v>
      </c>
      <c r="I175" s="207">
        <f t="shared" si="102"/>
        <v>0.33011610000000002</v>
      </c>
      <c r="J175" s="343">
        <f>'Attach A TCRF Base Rev Req'!$E$90</f>
        <v>1948487.0229999998</v>
      </c>
      <c r="K175" s="210">
        <f t="shared" si="103"/>
        <v>643226.93693337031</v>
      </c>
      <c r="L175" s="220">
        <f t="shared" si="104"/>
        <v>0</v>
      </c>
      <c r="M175" s="210">
        <f t="shared" si="109"/>
        <v>643226.93693337031</v>
      </c>
      <c r="N175" s="415">
        <f t="shared" si="106"/>
        <v>53602.244744447526</v>
      </c>
      <c r="O175" s="410"/>
      <c r="P175" s="410"/>
      <c r="Q175" s="410"/>
      <c r="R175" s="410"/>
      <c r="S175" s="450">
        <f t="shared" si="110"/>
        <v>53602.244744447526</v>
      </c>
      <c r="T175" s="450">
        <f t="shared" si="111"/>
        <v>53602.244744447526</v>
      </c>
      <c r="U175" s="244"/>
      <c r="V175" s="244"/>
      <c r="W175" s="51"/>
    </row>
    <row r="176" spans="1:23">
      <c r="A176" s="411">
        <f t="shared" si="108"/>
        <v>20</v>
      </c>
      <c r="B176" s="485">
        <v>43938</v>
      </c>
      <c r="D176" s="486" t="s">
        <v>174</v>
      </c>
      <c r="E176" s="487">
        <v>50036</v>
      </c>
      <c r="F176" s="507">
        <f>'Attach A TCRF Base Rev Req'!$E$89</f>
        <v>72490325.251999989</v>
      </c>
      <c r="G176" s="508">
        <v>0</v>
      </c>
      <c r="H176" s="240">
        <v>4.1349999999999998E-3</v>
      </c>
      <c r="I176" s="207">
        <f t="shared" si="102"/>
        <v>4.1349999999999998E-3</v>
      </c>
      <c r="J176" s="343">
        <f>'Attach A TCRF Base Rev Req'!$E$90</f>
        <v>1948487.0229999998</v>
      </c>
      <c r="K176" s="210">
        <f t="shared" si="103"/>
        <v>8056.9938401049985</v>
      </c>
      <c r="L176" s="220">
        <f t="shared" si="104"/>
        <v>0</v>
      </c>
      <c r="M176" s="210">
        <f t="shared" si="109"/>
        <v>8056.9938401049985</v>
      </c>
      <c r="N176" s="415">
        <f t="shared" si="106"/>
        <v>671.41615334208325</v>
      </c>
      <c r="O176" s="410"/>
      <c r="P176" s="410"/>
      <c r="Q176" s="410"/>
      <c r="R176" s="410"/>
      <c r="S176" s="450">
        <f t="shared" si="110"/>
        <v>671.41615334208325</v>
      </c>
      <c r="T176" s="450">
        <f t="shared" si="111"/>
        <v>671.41615334208325</v>
      </c>
      <c r="U176" s="244"/>
      <c r="V176" s="244"/>
      <c r="W176" s="51"/>
    </row>
    <row r="177" spans="1:23">
      <c r="A177" s="411">
        <f t="shared" si="108"/>
        <v>21</v>
      </c>
      <c r="B177" s="217">
        <v>43983</v>
      </c>
      <c r="D177" s="486" t="s">
        <v>180</v>
      </c>
      <c r="E177" s="487">
        <v>50732</v>
      </c>
      <c r="F177" s="507">
        <f>'Attach A TCRF Base Rev Req'!$E$89</f>
        <v>72490325.251999989</v>
      </c>
      <c r="G177" s="508">
        <v>0</v>
      </c>
      <c r="H177" s="240">
        <v>5.7070000000000003E-2</v>
      </c>
      <c r="I177" s="207">
        <f t="shared" si="102"/>
        <v>5.7070000000000003E-2</v>
      </c>
      <c r="J177" s="343">
        <f>'Attach A TCRF Base Rev Req'!$E$90</f>
        <v>1948487.0229999998</v>
      </c>
      <c r="K177" s="210">
        <f t="shared" si="103"/>
        <v>111200.15440260999</v>
      </c>
      <c r="L177" s="220">
        <f t="shared" si="104"/>
        <v>0</v>
      </c>
      <c r="M177" s="210">
        <f t="shared" si="109"/>
        <v>111200.15440260999</v>
      </c>
      <c r="N177" s="415">
        <f t="shared" si="106"/>
        <v>9266.6795335508323</v>
      </c>
      <c r="O177" s="410"/>
      <c r="P177" s="410"/>
      <c r="Q177" s="410"/>
      <c r="R177" s="410"/>
      <c r="S177" s="450">
        <f t="shared" si="110"/>
        <v>9266.6795335508323</v>
      </c>
      <c r="T177" s="450">
        <f t="shared" si="111"/>
        <v>9266.6795335508323</v>
      </c>
      <c r="U177" s="244"/>
      <c r="V177" s="244"/>
      <c r="W177" s="51"/>
    </row>
    <row r="178" spans="1:23">
      <c r="A178" s="411">
        <f t="shared" si="108"/>
        <v>22</v>
      </c>
      <c r="B178" s="485">
        <v>44070</v>
      </c>
      <c r="D178" s="486" t="s">
        <v>170</v>
      </c>
      <c r="E178" s="487">
        <v>50205</v>
      </c>
      <c r="F178" s="507">
        <f>'Attach A TCRF Base Rev Req'!$E$89</f>
        <v>72490325.251999989</v>
      </c>
      <c r="G178" s="508">
        <v>0</v>
      </c>
      <c r="H178" s="240">
        <v>6.4429999999999999E-3</v>
      </c>
      <c r="I178" s="207">
        <f t="shared" si="102"/>
        <v>6.4429999999999999E-3</v>
      </c>
      <c r="J178" s="343">
        <f>'Attach A TCRF Base Rev Req'!$E$90</f>
        <v>1948487.0229999998</v>
      </c>
      <c r="K178" s="210">
        <f t="shared" si="103"/>
        <v>12554.101889188998</v>
      </c>
      <c r="L178" s="220">
        <f t="shared" si="104"/>
        <v>0</v>
      </c>
      <c r="M178" s="210">
        <f t="shared" si="109"/>
        <v>12554.101889188998</v>
      </c>
      <c r="N178" s="415">
        <f t="shared" si="106"/>
        <v>1046.1751574324164</v>
      </c>
      <c r="O178" s="410"/>
      <c r="P178" s="410"/>
      <c r="Q178" s="410"/>
      <c r="R178" s="410"/>
      <c r="S178" s="450">
        <f t="shared" si="110"/>
        <v>1046.1751574324164</v>
      </c>
      <c r="T178" s="450">
        <f t="shared" si="111"/>
        <v>1046.1751574324164</v>
      </c>
      <c r="U178" s="244"/>
      <c r="V178" s="244"/>
      <c r="W178" s="51"/>
    </row>
    <row r="179" spans="1:23">
      <c r="A179" s="411">
        <f t="shared" si="108"/>
        <v>23</v>
      </c>
      <c r="B179" s="485">
        <v>44098</v>
      </c>
      <c r="D179" s="486" t="s">
        <v>246</v>
      </c>
      <c r="E179" s="487">
        <v>50204</v>
      </c>
      <c r="F179" s="507">
        <f>'Attach A TCRF Base Rev Req'!$E$89</f>
        <v>72490325.251999989</v>
      </c>
      <c r="G179" s="508">
        <v>0</v>
      </c>
      <c r="H179" s="240">
        <v>7.6400000000000003E-4</v>
      </c>
      <c r="I179" s="207">
        <f t="shared" si="102"/>
        <v>7.6400000000000003E-4</v>
      </c>
      <c r="J179" s="343">
        <f>'Attach A TCRF Base Rev Req'!$E$90</f>
        <v>1948487.0229999998</v>
      </c>
      <c r="K179" s="210">
        <f t="shared" si="103"/>
        <v>1488.644085572</v>
      </c>
      <c r="L179" s="220">
        <f t="shared" si="104"/>
        <v>0</v>
      </c>
      <c r="M179" s="210">
        <f t="shared" ref="M179:M207" si="115">+K179-L179</f>
        <v>1488.644085572</v>
      </c>
      <c r="N179" s="415">
        <f t="shared" ref="N179:N207" si="116">+M179/12</f>
        <v>124.05367379766666</v>
      </c>
      <c r="O179" s="410"/>
      <c r="P179" s="410"/>
      <c r="Q179" s="410"/>
      <c r="R179" s="410"/>
      <c r="S179" s="450">
        <f t="shared" si="110"/>
        <v>124.05367379766666</v>
      </c>
      <c r="T179" s="450">
        <f t="shared" si="111"/>
        <v>124.05367379766666</v>
      </c>
      <c r="U179" s="244"/>
      <c r="V179" s="244"/>
      <c r="W179" s="51"/>
    </row>
    <row r="180" spans="1:23">
      <c r="A180" s="411">
        <f t="shared" si="108"/>
        <v>24</v>
      </c>
      <c r="B180" s="217">
        <v>44110</v>
      </c>
      <c r="D180" s="486" t="s">
        <v>161</v>
      </c>
      <c r="E180" s="218">
        <v>51019</v>
      </c>
      <c r="F180" s="507">
        <f>'Attach A TCRF Base Rev Req'!$E$89</f>
        <v>72490325.251999989</v>
      </c>
      <c r="G180" s="508">
        <v>0</v>
      </c>
      <c r="H180" s="240">
        <v>1.8899537</v>
      </c>
      <c r="I180" s="207">
        <f t="shared" si="102"/>
        <v>1.8899537</v>
      </c>
      <c r="J180" s="343">
        <f>'Attach A TCRF Base Rev Req'!$E$90</f>
        <v>1948487.0229999998</v>
      </c>
      <c r="K180" s="210">
        <f t="shared" si="103"/>
        <v>3682550.2585208346</v>
      </c>
      <c r="L180" s="220">
        <f t="shared" si="104"/>
        <v>0</v>
      </c>
      <c r="M180" s="210">
        <f t="shared" si="115"/>
        <v>3682550.2585208346</v>
      </c>
      <c r="N180" s="415">
        <f t="shared" si="116"/>
        <v>306879.18821006955</v>
      </c>
      <c r="O180" s="410"/>
      <c r="P180" s="410"/>
      <c r="Q180" s="410"/>
      <c r="R180" s="410"/>
      <c r="S180" s="450">
        <f t="shared" si="110"/>
        <v>306879.18821006955</v>
      </c>
      <c r="T180" s="450">
        <f t="shared" si="111"/>
        <v>306879.18821006955</v>
      </c>
      <c r="U180" s="244"/>
      <c r="V180" s="244"/>
      <c r="W180" s="51"/>
    </row>
    <row r="181" spans="1:23">
      <c r="A181" s="411">
        <f t="shared" si="108"/>
        <v>25</v>
      </c>
      <c r="B181" s="485">
        <v>44124</v>
      </c>
      <c r="D181" s="486" t="s">
        <v>173</v>
      </c>
      <c r="E181" s="487">
        <v>51195</v>
      </c>
      <c r="F181" s="507">
        <f>'Attach A TCRF Base Rev Req'!$E$89</f>
        <v>72490325.251999989</v>
      </c>
      <c r="G181" s="508">
        <v>0</v>
      </c>
      <c r="H181" s="529">
        <v>1.9677E-2</v>
      </c>
      <c r="I181" s="207">
        <f t="shared" si="102"/>
        <v>1.9677E-2</v>
      </c>
      <c r="J181" s="343">
        <f>'Attach A TCRF Base Rev Req'!$E$90</f>
        <v>1948487.0229999998</v>
      </c>
      <c r="K181" s="210">
        <f t="shared" si="103"/>
        <v>38340.379151570996</v>
      </c>
      <c r="L181" s="220">
        <f t="shared" si="104"/>
        <v>0</v>
      </c>
      <c r="M181" s="210">
        <f t="shared" si="115"/>
        <v>38340.379151570996</v>
      </c>
      <c r="N181" s="415">
        <f t="shared" si="116"/>
        <v>3195.0315959642498</v>
      </c>
      <c r="O181" s="410"/>
      <c r="P181" s="410"/>
      <c r="Q181" s="410"/>
      <c r="R181" s="410"/>
      <c r="S181" s="450">
        <f t="shared" si="110"/>
        <v>3195.0315959642498</v>
      </c>
      <c r="T181" s="450">
        <f t="shared" si="111"/>
        <v>3195.0315959642498</v>
      </c>
      <c r="U181" s="244"/>
      <c r="V181" s="244"/>
      <c r="W181" s="51"/>
    </row>
    <row r="182" spans="1:23">
      <c r="A182" s="411">
        <f t="shared" si="108"/>
        <v>26</v>
      </c>
      <c r="B182" s="485">
        <v>44580</v>
      </c>
      <c r="D182" s="486" t="s">
        <v>251</v>
      </c>
      <c r="E182" s="487">
        <v>52884</v>
      </c>
      <c r="F182" s="507">
        <f>'Attach A TCRF Base Rev Req'!$E$89</f>
        <v>72490325.251999989</v>
      </c>
      <c r="G182" s="508">
        <v>0</v>
      </c>
      <c r="H182" s="240">
        <v>0.284188</v>
      </c>
      <c r="I182" s="207">
        <f t="shared" si="102"/>
        <v>0.284188</v>
      </c>
      <c r="J182" s="343">
        <f>'Attach A TCRF Base Rev Req'!$E$90</f>
        <v>1948487.0229999998</v>
      </c>
      <c r="K182" s="210">
        <f t="shared" si="103"/>
        <v>553736.63009232399</v>
      </c>
      <c r="L182" s="220">
        <f t="shared" si="104"/>
        <v>0</v>
      </c>
      <c r="M182" s="210">
        <f t="shared" si="115"/>
        <v>553736.63009232399</v>
      </c>
      <c r="N182" s="415">
        <f t="shared" si="116"/>
        <v>46144.719174360333</v>
      </c>
      <c r="O182" s="410"/>
      <c r="P182" s="410"/>
      <c r="Q182" s="410"/>
      <c r="R182" s="410"/>
      <c r="S182" s="450">
        <f t="shared" si="110"/>
        <v>46144.719174360333</v>
      </c>
      <c r="T182" s="450">
        <f t="shared" si="111"/>
        <v>46144.719174360333</v>
      </c>
      <c r="U182" s="244"/>
      <c r="V182" s="244"/>
      <c r="W182" s="51"/>
    </row>
    <row r="183" spans="1:23">
      <c r="A183" s="411">
        <f t="shared" si="108"/>
        <v>27</v>
      </c>
      <c r="B183" s="485">
        <v>44154</v>
      </c>
      <c r="C183" s="485"/>
      <c r="D183" s="486" t="s">
        <v>249</v>
      </c>
      <c r="E183" s="487">
        <v>50288</v>
      </c>
      <c r="F183" s="507">
        <f>'Attach A TCRF Base Rev Req'!$E$89</f>
        <v>72490325.251999989</v>
      </c>
      <c r="G183" s="508">
        <v>0</v>
      </c>
      <c r="H183" s="240">
        <v>1.5106E-3</v>
      </c>
      <c r="I183" s="207">
        <f t="shared" si="102"/>
        <v>1.5106E-3</v>
      </c>
      <c r="J183" s="343">
        <f>'Attach A TCRF Base Rev Req'!$E$90</f>
        <v>1948487.0229999998</v>
      </c>
      <c r="K183" s="210">
        <f t="shared" si="103"/>
        <v>2943.3844969437996</v>
      </c>
      <c r="L183" s="220">
        <f t="shared" si="104"/>
        <v>0</v>
      </c>
      <c r="M183" s="210">
        <f t="shared" ref="M183" si="117">+K183-L183</f>
        <v>2943.3844969437996</v>
      </c>
      <c r="N183" s="415">
        <f t="shared" ref="N183" si="118">+M183/12</f>
        <v>245.2820414119833</v>
      </c>
      <c r="O183" s="410"/>
      <c r="P183" s="410"/>
      <c r="Q183" s="410"/>
      <c r="R183" s="410"/>
      <c r="S183" s="450">
        <f t="shared" si="110"/>
        <v>245.2820414119833</v>
      </c>
      <c r="T183" s="450">
        <f t="shared" si="111"/>
        <v>245.2820414119833</v>
      </c>
      <c r="U183" s="244"/>
      <c r="V183" s="244"/>
      <c r="W183" s="51"/>
    </row>
    <row r="184" spans="1:23">
      <c r="A184" s="411">
        <f t="shared" si="108"/>
        <v>28</v>
      </c>
      <c r="B184" s="485">
        <v>44179</v>
      </c>
      <c r="C184" s="485"/>
      <c r="D184" s="486" t="s">
        <v>238</v>
      </c>
      <c r="E184" s="487">
        <v>51420</v>
      </c>
      <c r="F184" s="507">
        <f>'Attach A TCRF Base Rev Req'!$E$89</f>
        <v>72490325.251999989</v>
      </c>
      <c r="G184" s="508">
        <v>0</v>
      </c>
      <c r="H184" s="240">
        <v>7.9464999999999994E-2</v>
      </c>
      <c r="I184" s="207">
        <f t="shared" si="102"/>
        <v>7.9464999999999994E-2</v>
      </c>
      <c r="J184" s="343">
        <f>'Attach A TCRF Base Rev Req'!$E$90</f>
        <v>1948487.0229999998</v>
      </c>
      <c r="K184" s="210">
        <f t="shared" si="103"/>
        <v>154836.52128269497</v>
      </c>
      <c r="L184" s="220">
        <f t="shared" ref="L184" si="119">+G184*J184</f>
        <v>0</v>
      </c>
      <c r="M184" s="210">
        <f t="shared" ref="M184" si="120">+K184-L184</f>
        <v>154836.52128269497</v>
      </c>
      <c r="N184" s="415">
        <f t="shared" ref="N184" si="121">+M184/12</f>
        <v>12903.043440224581</v>
      </c>
      <c r="O184" s="410"/>
      <c r="P184" s="410"/>
      <c r="Q184" s="410"/>
      <c r="R184" s="410"/>
      <c r="S184" s="450">
        <f t="shared" si="110"/>
        <v>12903.043440224581</v>
      </c>
      <c r="T184" s="450">
        <f t="shared" si="111"/>
        <v>12903.043440224581</v>
      </c>
      <c r="U184" s="244"/>
      <c r="V184" s="244"/>
      <c r="W184" s="51"/>
    </row>
    <row r="185" spans="1:23">
      <c r="A185" s="411">
        <f t="shared" si="108"/>
        <v>29</v>
      </c>
      <c r="B185" s="485">
        <v>44183</v>
      </c>
      <c r="C185" s="485"/>
      <c r="D185" s="486" t="s">
        <v>27</v>
      </c>
      <c r="E185" s="487">
        <v>51464</v>
      </c>
      <c r="F185" s="507">
        <f>'Attach A TCRF Base Rev Req'!$E$89</f>
        <v>72490325.251999989</v>
      </c>
      <c r="G185" s="508">
        <v>0</v>
      </c>
      <c r="H185" s="240">
        <v>2.2728000000000002E-2</v>
      </c>
      <c r="I185" s="207">
        <f t="shared" si="102"/>
        <v>2.2728000000000002E-2</v>
      </c>
      <c r="J185" s="343">
        <f>'Attach A TCRF Base Rev Req'!$E$90</f>
        <v>1948487.0229999998</v>
      </c>
      <c r="K185" s="210">
        <f t="shared" si="103"/>
        <v>44285.213058743997</v>
      </c>
      <c r="L185" s="220">
        <f t="shared" ref="L185:L212" si="122">+G185*J185</f>
        <v>0</v>
      </c>
      <c r="M185" s="210">
        <f t="shared" si="115"/>
        <v>44285.213058743997</v>
      </c>
      <c r="N185" s="415">
        <f t="shared" si="116"/>
        <v>3690.4344215619999</v>
      </c>
      <c r="O185" s="410"/>
      <c r="P185" s="410"/>
      <c r="Q185" s="410"/>
      <c r="R185" s="410"/>
      <c r="S185" s="450">
        <f t="shared" si="110"/>
        <v>3690.4344215619999</v>
      </c>
      <c r="T185" s="450">
        <f t="shared" si="111"/>
        <v>3690.4344215619999</v>
      </c>
      <c r="U185" s="244"/>
      <c r="V185" s="244"/>
      <c r="W185" s="51"/>
    </row>
    <row r="186" spans="1:23">
      <c r="A186" s="411">
        <f t="shared" si="108"/>
        <v>30</v>
      </c>
      <c r="B186" s="485">
        <v>44187</v>
      </c>
      <c r="C186" s="485"/>
      <c r="D186" s="486" t="s">
        <v>28</v>
      </c>
      <c r="E186" s="487">
        <v>51439</v>
      </c>
      <c r="F186" s="507">
        <f>'Attach A TCRF Base Rev Req'!$E$89</f>
        <v>72490325.251999989</v>
      </c>
      <c r="G186" s="508">
        <v>0</v>
      </c>
      <c r="H186" s="240">
        <v>0.435475</v>
      </c>
      <c r="I186" s="207">
        <f t="shared" si="102"/>
        <v>0.435475</v>
      </c>
      <c r="J186" s="343">
        <f>'Attach A TCRF Base Rev Req'!$E$90</f>
        <v>1948487.0229999998</v>
      </c>
      <c r="K186" s="210">
        <f t="shared" si="103"/>
        <v>848517.38634092489</v>
      </c>
      <c r="L186" s="220">
        <f t="shared" si="122"/>
        <v>0</v>
      </c>
      <c r="M186" s="210">
        <f t="shared" ref="M186" si="123">+K186-L186</f>
        <v>848517.38634092489</v>
      </c>
      <c r="N186" s="415">
        <f t="shared" ref="N186" si="124">+M186/12</f>
        <v>70709.782195077074</v>
      </c>
      <c r="O186" s="410"/>
      <c r="P186" s="410"/>
      <c r="Q186" s="410"/>
      <c r="R186" s="410"/>
      <c r="S186" s="450">
        <f t="shared" si="110"/>
        <v>70709.782195077074</v>
      </c>
      <c r="T186" s="450">
        <f t="shared" si="111"/>
        <v>70709.782195077074</v>
      </c>
      <c r="U186" s="244"/>
      <c r="V186" s="244"/>
      <c r="W186" s="51"/>
    </row>
    <row r="187" spans="1:23">
      <c r="A187" s="411">
        <f t="shared" si="108"/>
        <v>31</v>
      </c>
      <c r="B187" s="485">
        <v>44210</v>
      </c>
      <c r="C187" s="177"/>
      <c r="D187" s="486" t="s">
        <v>166</v>
      </c>
      <c r="E187" s="487">
        <v>50295</v>
      </c>
      <c r="F187" s="507">
        <f>'Attach A TCRF Base Rev Req'!$E$89</f>
        <v>72490325.251999989</v>
      </c>
      <c r="G187" s="508">
        <v>0</v>
      </c>
      <c r="H187" s="240">
        <v>3.5300000000000002E-3</v>
      </c>
      <c r="I187" s="207">
        <f t="shared" si="102"/>
        <v>3.5300000000000002E-3</v>
      </c>
      <c r="J187" s="343">
        <f>'Attach A TCRF Base Rev Req'!$E$90</f>
        <v>1948487.0229999998</v>
      </c>
      <c r="K187" s="210">
        <f t="shared" si="103"/>
        <v>6878.1591911899995</v>
      </c>
      <c r="L187" s="220">
        <f t="shared" si="122"/>
        <v>0</v>
      </c>
      <c r="M187" s="210">
        <f t="shared" si="115"/>
        <v>6878.1591911899995</v>
      </c>
      <c r="N187" s="415">
        <f t="shared" si="116"/>
        <v>573.17993259916659</v>
      </c>
      <c r="O187" s="410"/>
      <c r="P187" s="410"/>
      <c r="Q187" s="410"/>
      <c r="R187" s="410"/>
      <c r="S187" s="450">
        <f t="shared" si="110"/>
        <v>573.17993259916659</v>
      </c>
      <c r="T187" s="450">
        <f t="shared" si="111"/>
        <v>573.17993259916659</v>
      </c>
      <c r="U187" s="244"/>
      <c r="V187" s="244"/>
      <c r="W187" s="51"/>
    </row>
    <row r="188" spans="1:23">
      <c r="A188" s="411">
        <f t="shared" si="108"/>
        <v>32</v>
      </c>
      <c r="B188" s="485">
        <v>44211</v>
      </c>
      <c r="C188" s="18"/>
      <c r="D188" s="486" t="s">
        <v>290</v>
      </c>
      <c r="E188" s="487">
        <v>51550</v>
      </c>
      <c r="F188" s="507">
        <f>'Attach A TCRF Base Rev Req'!$E$89</f>
        <v>72490325.251999989</v>
      </c>
      <c r="G188" s="508">
        <v>0</v>
      </c>
      <c r="H188" s="240">
        <v>3.0843050000000001</v>
      </c>
      <c r="I188" s="207">
        <f t="shared" si="102"/>
        <v>3.0843050000000001</v>
      </c>
      <c r="J188" s="343">
        <f>'Attach A TCRF Base Rev Req'!$E$90</f>
        <v>1948487.0229999998</v>
      </c>
      <c r="K188" s="210">
        <f t="shared" si="103"/>
        <v>6009728.2674740143</v>
      </c>
      <c r="L188" s="220">
        <f t="shared" si="122"/>
        <v>0</v>
      </c>
      <c r="M188" s="210">
        <f t="shared" ref="M188" si="125">+K188-L188</f>
        <v>6009728.2674740143</v>
      </c>
      <c r="N188" s="415">
        <f t="shared" ref="N188" si="126">+M188/12</f>
        <v>500810.68895616784</v>
      </c>
      <c r="O188" s="410"/>
      <c r="P188" s="410"/>
      <c r="Q188" s="410"/>
      <c r="R188" s="410"/>
      <c r="S188" s="450">
        <f t="shared" si="110"/>
        <v>500810.68895616784</v>
      </c>
      <c r="T188" s="450">
        <f t="shared" si="111"/>
        <v>500810.68895616784</v>
      </c>
      <c r="U188" s="244"/>
      <c r="V188" s="244"/>
      <c r="W188" s="51"/>
    </row>
    <row r="189" spans="1:23">
      <c r="A189" s="411">
        <f t="shared" si="108"/>
        <v>33</v>
      </c>
      <c r="B189" s="485">
        <v>44221</v>
      </c>
      <c r="C189" s="18"/>
      <c r="D189" s="486" t="s">
        <v>291</v>
      </c>
      <c r="E189" s="487">
        <v>51546</v>
      </c>
      <c r="F189" s="507">
        <f>'Attach A TCRF Base Rev Req'!$E$89</f>
        <v>72490325.251999989</v>
      </c>
      <c r="G189" s="508">
        <v>0</v>
      </c>
      <c r="H189" s="240">
        <v>1.8990000000000001E-3</v>
      </c>
      <c r="I189" s="207">
        <f t="shared" ref="I189:I212" si="127">H189-G189</f>
        <v>1.8990000000000001E-3</v>
      </c>
      <c r="J189" s="343">
        <f>'Attach A TCRF Base Rev Req'!$E$90</f>
        <v>1948487.0229999998</v>
      </c>
      <c r="K189" s="210">
        <f t="shared" si="103"/>
        <v>3700.1768566769997</v>
      </c>
      <c r="L189" s="220">
        <f t="shared" si="122"/>
        <v>0</v>
      </c>
      <c r="M189" s="210">
        <f t="shared" si="115"/>
        <v>3700.1768566769997</v>
      </c>
      <c r="N189" s="415">
        <f t="shared" si="116"/>
        <v>308.34807138974998</v>
      </c>
      <c r="O189" s="410"/>
      <c r="P189" s="410"/>
      <c r="Q189" s="410"/>
      <c r="R189" s="410"/>
      <c r="S189" s="450">
        <f t="shared" si="110"/>
        <v>308.34807138974998</v>
      </c>
      <c r="T189" s="450">
        <f t="shared" si="111"/>
        <v>308.34807138974998</v>
      </c>
      <c r="U189" s="244"/>
      <c r="V189" s="244"/>
      <c r="W189" s="51"/>
    </row>
    <row r="190" spans="1:23">
      <c r="A190" s="411">
        <f t="shared" si="108"/>
        <v>34</v>
      </c>
      <c r="B190" s="491">
        <v>44225</v>
      </c>
      <c r="C190" s="18"/>
      <c r="D190" s="486" t="s">
        <v>163</v>
      </c>
      <c r="E190" s="487">
        <v>51535</v>
      </c>
      <c r="F190" s="507">
        <f>'Attach A TCRF Base Rev Req'!$E$89</f>
        <v>72490325.251999989</v>
      </c>
      <c r="G190" s="508">
        <v>0</v>
      </c>
      <c r="H190" s="240">
        <v>2.892E-3</v>
      </c>
      <c r="I190" s="207">
        <f t="shared" si="127"/>
        <v>2.892E-3</v>
      </c>
      <c r="J190" s="343">
        <f>'Attach A TCRF Base Rev Req'!$E$90</f>
        <v>1948487.0229999998</v>
      </c>
      <c r="K190" s="210">
        <f t="shared" si="103"/>
        <v>5635.0244705159994</v>
      </c>
      <c r="L190" s="220">
        <f t="shared" si="122"/>
        <v>0</v>
      </c>
      <c r="M190" s="210">
        <f t="shared" ref="M190" si="128">+K190-L190</f>
        <v>5635.0244705159994</v>
      </c>
      <c r="N190" s="415">
        <f t="shared" si="116"/>
        <v>469.58537254299995</v>
      </c>
      <c r="O190" s="410"/>
      <c r="P190" s="410"/>
      <c r="Q190" s="410"/>
      <c r="R190" s="410"/>
      <c r="S190" s="450">
        <f t="shared" si="110"/>
        <v>469.58537254299995</v>
      </c>
      <c r="T190" s="450">
        <f t="shared" si="111"/>
        <v>469.58537254299995</v>
      </c>
      <c r="U190" s="244"/>
      <c r="V190" s="244"/>
      <c r="W190" s="51"/>
    </row>
    <row r="191" spans="1:23">
      <c r="A191" s="411">
        <f t="shared" si="108"/>
        <v>35</v>
      </c>
      <c r="B191" s="485">
        <v>44228</v>
      </c>
      <c r="D191" s="486" t="s">
        <v>243</v>
      </c>
      <c r="E191" s="218">
        <v>51534</v>
      </c>
      <c r="F191" s="507">
        <f>'Attach A TCRF Base Rev Req'!$E$89</f>
        <v>72490325.251999989</v>
      </c>
      <c r="G191" s="508">
        <v>0</v>
      </c>
      <c r="H191" s="501">
        <v>0.99519999999999997</v>
      </c>
      <c r="I191" s="207">
        <f t="shared" si="127"/>
        <v>0.99519999999999997</v>
      </c>
      <c r="J191" s="343">
        <f>'Attach A TCRF Base Rev Req'!$E$90</f>
        <v>1948487.0229999998</v>
      </c>
      <c r="K191" s="210">
        <f t="shared" si="103"/>
        <v>1939134.2852895998</v>
      </c>
      <c r="L191" s="220">
        <f t="shared" si="122"/>
        <v>0</v>
      </c>
      <c r="M191" s="210">
        <f t="shared" ref="M191" si="129">+K191-L191</f>
        <v>1939134.2852895998</v>
      </c>
      <c r="N191" s="415">
        <f t="shared" ref="N191" si="130">+M191/12</f>
        <v>161594.52377413333</v>
      </c>
      <c r="O191" s="410"/>
      <c r="P191" s="410"/>
      <c r="Q191" s="410"/>
      <c r="R191" s="410"/>
      <c r="S191" s="450">
        <f t="shared" si="110"/>
        <v>161594.52377413333</v>
      </c>
      <c r="T191" s="450">
        <f t="shared" si="111"/>
        <v>161594.52377413333</v>
      </c>
      <c r="U191" s="244"/>
      <c r="V191" s="244"/>
      <c r="W191" s="51"/>
    </row>
    <row r="192" spans="1:23">
      <c r="A192" s="411">
        <f t="shared" si="108"/>
        <v>36</v>
      </c>
      <c r="B192" s="217">
        <v>44232</v>
      </c>
      <c r="D192" s="537" t="s">
        <v>26</v>
      </c>
      <c r="E192" s="487">
        <v>51623</v>
      </c>
      <c r="F192" s="507">
        <f>'Attach A TCRF Base Rev Req'!$E$89</f>
        <v>72490325.251999989</v>
      </c>
      <c r="G192" s="508">
        <v>0</v>
      </c>
      <c r="H192" s="240">
        <v>0.51128399999999996</v>
      </c>
      <c r="I192" s="207">
        <f t="shared" si="127"/>
        <v>0.51128399999999996</v>
      </c>
      <c r="J192" s="343">
        <f>'Attach A TCRF Base Rev Req'!$E$90</f>
        <v>1948487.0229999998</v>
      </c>
      <c r="K192" s="210">
        <f t="shared" si="103"/>
        <v>996230.23906753177</v>
      </c>
      <c r="L192" s="220">
        <f t="shared" si="122"/>
        <v>0</v>
      </c>
      <c r="M192" s="210">
        <f t="shared" si="115"/>
        <v>996230.23906753177</v>
      </c>
      <c r="N192" s="415">
        <f t="shared" si="116"/>
        <v>83019.186588960976</v>
      </c>
      <c r="O192" s="410"/>
      <c r="P192" s="410"/>
      <c r="Q192" s="410"/>
      <c r="R192" s="410"/>
      <c r="S192" s="450">
        <f t="shared" si="110"/>
        <v>83019.186588960976</v>
      </c>
      <c r="T192" s="450">
        <f t="shared" si="111"/>
        <v>83019.186588960976</v>
      </c>
      <c r="U192" s="244"/>
      <c r="V192" s="244"/>
      <c r="W192" s="51"/>
    </row>
    <row r="193" spans="1:23">
      <c r="A193" s="411">
        <f t="shared" si="108"/>
        <v>37</v>
      </c>
      <c r="B193" s="485">
        <v>44239</v>
      </c>
      <c r="C193" s="18"/>
      <c r="D193" s="486" t="s">
        <v>165</v>
      </c>
      <c r="E193" s="487">
        <v>51562</v>
      </c>
      <c r="F193" s="507">
        <f>'Attach A TCRF Base Rev Req'!$E$89</f>
        <v>72490325.251999989</v>
      </c>
      <c r="G193" s="508">
        <v>0</v>
      </c>
      <c r="H193" s="240">
        <v>2.0920000000000001E-3</v>
      </c>
      <c r="I193" s="207">
        <f t="shared" si="127"/>
        <v>2.0920000000000001E-3</v>
      </c>
      <c r="J193" s="343">
        <f>'Attach A TCRF Base Rev Req'!$E$90</f>
        <v>1948487.0229999998</v>
      </c>
      <c r="K193" s="210">
        <f t="shared" si="103"/>
        <v>4076.2348521159997</v>
      </c>
      <c r="L193" s="220">
        <f t="shared" si="122"/>
        <v>0</v>
      </c>
      <c r="M193" s="210">
        <f t="shared" ref="M193" si="131">+K193-L193</f>
        <v>4076.2348521159997</v>
      </c>
      <c r="N193" s="415">
        <f t="shared" ref="N193" si="132">+M193/12</f>
        <v>339.68623767633329</v>
      </c>
      <c r="O193" s="410"/>
      <c r="P193" s="410"/>
      <c r="Q193" s="410"/>
      <c r="R193" s="410"/>
      <c r="S193" s="450">
        <f t="shared" si="110"/>
        <v>339.68623767633329</v>
      </c>
      <c r="T193" s="450">
        <f t="shared" si="111"/>
        <v>339.68623767633329</v>
      </c>
      <c r="U193" s="244"/>
      <c r="V193" s="244"/>
      <c r="W193" s="51"/>
    </row>
    <row r="194" spans="1:23">
      <c r="A194" s="411">
        <f t="shared" si="108"/>
        <v>38</v>
      </c>
      <c r="B194" s="217">
        <v>44298</v>
      </c>
      <c r="C194" s="18"/>
      <c r="D194" s="486" t="s">
        <v>171</v>
      </c>
      <c r="E194" s="487">
        <v>51798</v>
      </c>
      <c r="F194" s="507">
        <f>'Attach A TCRF Base Rev Req'!$E$89</f>
        <v>72490325.251999989</v>
      </c>
      <c r="G194" s="508">
        <v>0</v>
      </c>
      <c r="H194" s="501">
        <v>0.90886100000000003</v>
      </c>
      <c r="I194" s="207">
        <f t="shared" si="127"/>
        <v>0.90886100000000003</v>
      </c>
      <c r="J194" s="343">
        <f>'Attach A TCRF Base Rev Req'!$E$90</f>
        <v>1948487.0229999998</v>
      </c>
      <c r="K194" s="210">
        <f t="shared" si="103"/>
        <v>1770903.8642108028</v>
      </c>
      <c r="L194" s="220">
        <f t="shared" si="122"/>
        <v>0</v>
      </c>
      <c r="M194" s="210">
        <f t="shared" si="115"/>
        <v>1770903.8642108028</v>
      </c>
      <c r="N194" s="415">
        <f t="shared" si="116"/>
        <v>147575.32201756691</v>
      </c>
      <c r="O194" s="410"/>
      <c r="P194" s="410"/>
      <c r="Q194" s="410"/>
      <c r="R194" s="410"/>
      <c r="S194" s="450">
        <f t="shared" si="110"/>
        <v>147575.32201756691</v>
      </c>
      <c r="T194" s="450">
        <f t="shared" si="111"/>
        <v>147575.32201756691</v>
      </c>
      <c r="U194" s="244"/>
      <c r="V194" s="244"/>
      <c r="W194" s="51"/>
    </row>
    <row r="195" spans="1:23">
      <c r="A195" s="411">
        <f t="shared" si="108"/>
        <v>39</v>
      </c>
      <c r="B195" s="485">
        <v>44308</v>
      </c>
      <c r="D195" s="486" t="s">
        <v>247</v>
      </c>
      <c r="E195" s="487">
        <v>51852</v>
      </c>
      <c r="F195" s="507">
        <f>'Attach A TCRF Base Rev Req'!$E$89</f>
        <v>72490325.251999989</v>
      </c>
      <c r="G195" s="508">
        <v>0</v>
      </c>
      <c r="H195" s="501">
        <v>0.21438499999999999</v>
      </c>
      <c r="I195" s="207">
        <f t="shared" si="127"/>
        <v>0.21438499999999999</v>
      </c>
      <c r="J195" s="343">
        <f>'Attach A TCRF Base Rev Req'!$E$90</f>
        <v>1948487.0229999998</v>
      </c>
      <c r="K195" s="210">
        <f t="shared" si="103"/>
        <v>417726.39042585494</v>
      </c>
      <c r="L195" s="220">
        <f t="shared" si="122"/>
        <v>0</v>
      </c>
      <c r="M195" s="210">
        <f t="shared" si="115"/>
        <v>417726.39042585494</v>
      </c>
      <c r="N195" s="415">
        <f t="shared" si="116"/>
        <v>34810.53253548791</v>
      </c>
      <c r="O195" s="410"/>
      <c r="P195" s="410"/>
      <c r="Q195" s="410"/>
      <c r="R195" s="410"/>
      <c r="S195" s="450">
        <f t="shared" si="110"/>
        <v>34810.53253548791</v>
      </c>
      <c r="T195" s="450">
        <f t="shared" si="111"/>
        <v>34810.53253548791</v>
      </c>
      <c r="U195" s="244"/>
      <c r="V195" s="244"/>
      <c r="W195" s="51"/>
    </row>
    <row r="196" spans="1:23">
      <c r="A196" s="411">
        <f t="shared" si="108"/>
        <v>40</v>
      </c>
      <c r="B196" s="491">
        <v>44592</v>
      </c>
      <c r="D196" s="486" t="s">
        <v>280</v>
      </c>
      <c r="E196" s="218">
        <v>52390</v>
      </c>
      <c r="F196" s="507">
        <f>'Attach A TCRF Base Rev Req'!$E$89</f>
        <v>72490325.251999989</v>
      </c>
      <c r="G196" s="508">
        <v>0</v>
      </c>
      <c r="H196" s="501">
        <v>0.57626999999999995</v>
      </c>
      <c r="I196" s="207">
        <f t="shared" si="127"/>
        <v>0.57626999999999995</v>
      </c>
      <c r="J196" s="343">
        <f>'Attach A TCRF Base Rev Req'!$E$90</f>
        <v>1948487.0229999998</v>
      </c>
      <c r="K196" s="210">
        <f t="shared" si="103"/>
        <v>1122854.6167442098</v>
      </c>
      <c r="L196" s="220">
        <f t="shared" si="122"/>
        <v>0</v>
      </c>
      <c r="M196" s="210">
        <f t="shared" si="115"/>
        <v>1122854.6167442098</v>
      </c>
      <c r="N196" s="415">
        <f t="shared" si="116"/>
        <v>93571.218062017477</v>
      </c>
      <c r="O196" s="410"/>
      <c r="P196" s="410"/>
      <c r="Q196" s="410"/>
      <c r="R196" s="410"/>
      <c r="S196" s="450">
        <f t="shared" si="110"/>
        <v>93571.218062017477</v>
      </c>
      <c r="T196" s="450">
        <f t="shared" si="111"/>
        <v>93571.218062017477</v>
      </c>
      <c r="U196" s="244"/>
      <c r="V196" s="244"/>
      <c r="W196" s="51"/>
    </row>
    <row r="197" spans="1:23">
      <c r="A197" s="411">
        <f t="shared" si="108"/>
        <v>41</v>
      </c>
      <c r="B197" s="485">
        <v>44378</v>
      </c>
      <c r="D197" s="486" t="s">
        <v>172</v>
      </c>
      <c r="E197" s="487">
        <v>51556</v>
      </c>
      <c r="F197" s="507">
        <f>'Attach A TCRF Base Rev Req'!$E$89</f>
        <v>72490325.251999989</v>
      </c>
      <c r="G197" s="508">
        <v>0</v>
      </c>
      <c r="H197" s="240">
        <v>4.5179999999999998E-2</v>
      </c>
      <c r="I197" s="207">
        <f t="shared" si="127"/>
        <v>4.5179999999999998E-2</v>
      </c>
      <c r="J197" s="343">
        <f>'Attach A TCRF Base Rev Req'!$E$90</f>
        <v>1948487.0229999998</v>
      </c>
      <c r="K197" s="210">
        <f t="shared" si="103"/>
        <v>88032.643699139982</v>
      </c>
      <c r="L197" s="220">
        <f t="shared" si="122"/>
        <v>0</v>
      </c>
      <c r="M197" s="210">
        <f t="shared" si="115"/>
        <v>88032.643699139982</v>
      </c>
      <c r="N197" s="415">
        <f t="shared" si="116"/>
        <v>7336.0536415949982</v>
      </c>
      <c r="O197" s="410"/>
      <c r="P197" s="410"/>
      <c r="Q197" s="410"/>
      <c r="R197" s="410"/>
      <c r="S197" s="450">
        <f t="shared" si="110"/>
        <v>7336.0536415949982</v>
      </c>
      <c r="T197" s="450">
        <f t="shared" si="111"/>
        <v>7336.0536415949982</v>
      </c>
      <c r="U197" s="244"/>
      <c r="V197" s="244"/>
      <c r="W197" s="51"/>
    </row>
    <row r="198" spans="1:23">
      <c r="A198" s="411">
        <f t="shared" si="108"/>
        <v>42</v>
      </c>
      <c r="B198" s="485">
        <v>44392</v>
      </c>
      <c r="C198" s="512"/>
      <c r="D198" s="486" t="s">
        <v>182</v>
      </c>
      <c r="E198" s="487">
        <v>51611</v>
      </c>
      <c r="F198" s="507">
        <f>'Attach A TCRF Base Rev Req'!$E$89</f>
        <v>72490325.251999989</v>
      </c>
      <c r="G198" s="508">
        <v>0</v>
      </c>
      <c r="H198" s="529">
        <v>0.56343600000000005</v>
      </c>
      <c r="I198" s="207">
        <f t="shared" si="127"/>
        <v>0.56343600000000005</v>
      </c>
      <c r="J198" s="343">
        <f>'Attach A TCRF Base Rev Req'!$E$90</f>
        <v>1948487.0229999998</v>
      </c>
      <c r="K198" s="210">
        <f t="shared" si="103"/>
        <v>1097847.734291028</v>
      </c>
      <c r="L198" s="220">
        <f t="shared" ref="L198" si="133">+G198*J198</f>
        <v>0</v>
      </c>
      <c r="M198" s="210">
        <f t="shared" ref="M198" si="134">+K198-L198</f>
        <v>1097847.734291028</v>
      </c>
      <c r="N198" s="415">
        <f t="shared" ref="N198" si="135">+M198/12</f>
        <v>91487.311190919005</v>
      </c>
      <c r="O198" s="410"/>
      <c r="P198" s="410"/>
      <c r="Q198" s="410"/>
      <c r="R198" s="410"/>
      <c r="S198" s="450">
        <f t="shared" si="110"/>
        <v>91487.311190919005</v>
      </c>
      <c r="T198" s="450">
        <f t="shared" si="111"/>
        <v>91487.311190919005</v>
      </c>
      <c r="U198" s="244"/>
      <c r="V198" s="244"/>
      <c r="W198" s="51"/>
    </row>
    <row r="199" spans="1:23">
      <c r="A199" s="411">
        <f t="shared" si="108"/>
        <v>43</v>
      </c>
      <c r="B199" s="485">
        <v>44414</v>
      </c>
      <c r="C199" s="18"/>
      <c r="D199" s="486" t="s">
        <v>178</v>
      </c>
      <c r="E199" s="487">
        <v>50302</v>
      </c>
      <c r="F199" s="507">
        <f>'Attach A TCRF Base Rev Req'!$E$89</f>
        <v>72490325.251999989</v>
      </c>
      <c r="G199" s="508">
        <v>0</v>
      </c>
      <c r="H199" s="240">
        <v>9.8589999999999997E-3</v>
      </c>
      <c r="I199" s="207">
        <f t="shared" si="127"/>
        <v>9.8589999999999997E-3</v>
      </c>
      <c r="J199" s="343">
        <f>'Attach A TCRF Base Rev Req'!$E$90</f>
        <v>1948487.0229999998</v>
      </c>
      <c r="K199" s="210">
        <f t="shared" si="103"/>
        <v>19210.133559756996</v>
      </c>
      <c r="L199" s="220">
        <f t="shared" si="122"/>
        <v>0</v>
      </c>
      <c r="M199" s="210">
        <f t="shared" si="115"/>
        <v>19210.133559756996</v>
      </c>
      <c r="N199" s="415">
        <f t="shared" si="116"/>
        <v>1600.844463313083</v>
      </c>
      <c r="O199" s="410"/>
      <c r="P199" s="410"/>
      <c r="Q199" s="410"/>
      <c r="R199" s="410"/>
      <c r="S199" s="450">
        <f t="shared" si="110"/>
        <v>1600.844463313083</v>
      </c>
      <c r="T199" s="450">
        <f t="shared" si="111"/>
        <v>1600.844463313083</v>
      </c>
      <c r="U199" s="244"/>
      <c r="V199" s="244"/>
      <c r="W199" s="51"/>
    </row>
    <row r="200" spans="1:23">
      <c r="A200" s="411">
        <f t="shared" si="108"/>
        <v>44</v>
      </c>
      <c r="B200" s="217">
        <v>44428</v>
      </c>
      <c r="C200" s="485"/>
      <c r="D200" s="486" t="s">
        <v>167</v>
      </c>
      <c r="E200" s="487">
        <v>52274</v>
      </c>
      <c r="F200" s="507">
        <f>'Attach A TCRF Base Rev Req'!$E$89</f>
        <v>72490325.251999989</v>
      </c>
      <c r="G200" s="508">
        <v>0</v>
      </c>
      <c r="H200" s="501">
        <v>4.6930820000000004</v>
      </c>
      <c r="I200" s="207">
        <f t="shared" si="127"/>
        <v>4.6930820000000004</v>
      </c>
      <c r="J200" s="343">
        <f>'Attach A TCRF Base Rev Req'!$E$90</f>
        <v>1948487.0229999998</v>
      </c>
      <c r="K200" s="210">
        <f t="shared" si="103"/>
        <v>9144409.3748748861</v>
      </c>
      <c r="L200" s="220">
        <f t="shared" ref="L200" si="136">+G200*J200</f>
        <v>0</v>
      </c>
      <c r="M200" s="210">
        <f t="shared" ref="M200" si="137">+K200-L200</f>
        <v>9144409.3748748861</v>
      </c>
      <c r="N200" s="415">
        <f t="shared" ref="N200" si="138">+M200/12</f>
        <v>762034.11457290722</v>
      </c>
      <c r="O200" s="410"/>
      <c r="P200" s="410"/>
      <c r="Q200" s="410"/>
      <c r="R200" s="410"/>
      <c r="S200" s="450">
        <f t="shared" si="110"/>
        <v>762034.11457290722</v>
      </c>
      <c r="T200" s="450">
        <f t="shared" si="111"/>
        <v>762034.11457290722</v>
      </c>
      <c r="U200" s="244"/>
      <c r="V200" s="244"/>
      <c r="W200" s="51"/>
    </row>
    <row r="201" spans="1:23" s="346" customFormat="1">
      <c r="A201" s="577">
        <f t="shared" si="108"/>
        <v>45</v>
      </c>
      <c r="B201" s="497">
        <v>44433</v>
      </c>
      <c r="C201" s="497">
        <f>B202-1</f>
        <v>44650</v>
      </c>
      <c r="D201" s="495" t="s">
        <v>313</v>
      </c>
      <c r="E201" s="538">
        <v>52297</v>
      </c>
      <c r="F201" s="509">
        <f>'Attach A TCRF Base Rev Req'!$E$89</f>
        <v>72490325.251999989</v>
      </c>
      <c r="G201" s="510">
        <v>0</v>
      </c>
      <c r="H201" s="539">
        <v>8.1976569999999995</v>
      </c>
      <c r="I201" s="360">
        <f t="shared" si="127"/>
        <v>8.1976569999999995</v>
      </c>
      <c r="J201" s="361">
        <f>'Attach A TCRF Base Rev Req'!$E$90</f>
        <v>1948487.0229999998</v>
      </c>
      <c r="K201" s="362">
        <f t="shared" si="103"/>
        <v>15973028.283505108</v>
      </c>
      <c r="L201" s="420">
        <f t="shared" si="122"/>
        <v>0</v>
      </c>
      <c r="M201" s="362">
        <f t="shared" si="115"/>
        <v>15973028.283505108</v>
      </c>
      <c r="N201" s="511">
        <f t="shared" si="116"/>
        <v>1331085.6902920923</v>
      </c>
      <c r="O201" s="449"/>
      <c r="P201" s="449"/>
      <c r="Q201" s="449"/>
      <c r="R201" s="449"/>
      <c r="S201" s="462">
        <f>N201*30/31</f>
        <v>1288147.4422181537</v>
      </c>
      <c r="T201" s="462"/>
      <c r="U201" s="244"/>
      <c r="V201" s="244"/>
      <c r="W201" s="347"/>
    </row>
    <row r="202" spans="1:23" s="346" customFormat="1">
      <c r="A202" s="577">
        <f t="shared" si="108"/>
        <v>46</v>
      </c>
      <c r="B202" s="497">
        <v>44651</v>
      </c>
      <c r="D202" s="495" t="s">
        <v>313</v>
      </c>
      <c r="E202" s="538">
        <v>53176</v>
      </c>
      <c r="F202" s="509">
        <f>'Attach A TCRF Base Rev Req'!$E$89</f>
        <v>72490325.251999989</v>
      </c>
      <c r="G202" s="510">
        <v>0</v>
      </c>
      <c r="H202" s="539">
        <v>8.4366830000000004</v>
      </c>
      <c r="I202" s="360">
        <f t="shared" si="127"/>
        <v>8.4366830000000004</v>
      </c>
      <c r="J202" s="361">
        <f>'Attach A TCRF Base Rev Req'!$E$90</f>
        <v>1948487.0229999998</v>
      </c>
      <c r="K202" s="362">
        <f t="shared" ref="K202" si="139">+H202*J202</f>
        <v>16438767.342664707</v>
      </c>
      <c r="L202" s="420">
        <f t="shared" ref="L202" si="140">+G202*J202</f>
        <v>0</v>
      </c>
      <c r="M202" s="362">
        <f t="shared" ref="M202" si="141">+K202-L202</f>
        <v>16438767.342664707</v>
      </c>
      <c r="N202" s="511">
        <f t="shared" ref="N202" si="142">+M202/12</f>
        <v>1369897.2785553923</v>
      </c>
      <c r="O202" s="449"/>
      <c r="P202" s="449"/>
      <c r="Q202" s="449"/>
      <c r="R202" s="449"/>
      <c r="S202" s="462">
        <f>N202*((31-30)/31)</f>
        <v>44190.234792109426</v>
      </c>
      <c r="T202" s="462">
        <f t="shared" ref="T202:T212" si="143">N202</f>
        <v>1369897.2785553923</v>
      </c>
      <c r="U202" s="244"/>
      <c r="V202" s="244"/>
      <c r="W202" s="347"/>
    </row>
    <row r="203" spans="1:23" s="358" customFormat="1">
      <c r="A203" s="578">
        <f>A202+1</f>
        <v>47</v>
      </c>
      <c r="B203" s="515">
        <v>44459</v>
      </c>
      <c r="C203" s="515">
        <f>B204-1</f>
        <v>44644</v>
      </c>
      <c r="D203" s="516" t="s">
        <v>149</v>
      </c>
      <c r="E203" s="623">
        <v>52347</v>
      </c>
      <c r="F203" s="518">
        <f>'Attach A TCRF Base Rev Req'!$E$89</f>
        <v>72490325.251999989</v>
      </c>
      <c r="G203" s="519">
        <v>0</v>
      </c>
      <c r="H203" s="543">
        <v>1.459023</v>
      </c>
      <c r="I203" s="443">
        <f t="shared" si="127"/>
        <v>1.459023</v>
      </c>
      <c r="J203" s="444">
        <f>'Attach A TCRF Base Rev Req'!$E$90</f>
        <v>1948487.0229999998</v>
      </c>
      <c r="K203" s="445">
        <f t="shared" si="103"/>
        <v>2842887.3817585288</v>
      </c>
      <c r="L203" s="446">
        <f t="shared" ref="L203" si="144">+G203*J203</f>
        <v>0</v>
      </c>
      <c r="M203" s="445">
        <f t="shared" ref="M203" si="145">+K203-L203</f>
        <v>2842887.3817585288</v>
      </c>
      <c r="N203" s="520">
        <f t="shared" ref="N203" si="146">+M203/12</f>
        <v>236907.28181321072</v>
      </c>
      <c r="O203" s="447"/>
      <c r="P203" s="447"/>
      <c r="Q203" s="447"/>
      <c r="R203" s="447"/>
      <c r="S203" s="463">
        <f>N203*24/31</f>
        <v>183412.08914571154</v>
      </c>
      <c r="T203" s="463"/>
      <c r="U203" s="244"/>
      <c r="V203" s="244"/>
      <c r="W203" s="592"/>
    </row>
    <row r="204" spans="1:23" s="358" customFormat="1">
      <c r="A204" s="578">
        <f t="shared" si="108"/>
        <v>48</v>
      </c>
      <c r="B204" s="515">
        <v>44645</v>
      </c>
      <c r="D204" s="516" t="s">
        <v>149</v>
      </c>
      <c r="E204" s="623">
        <v>53146</v>
      </c>
      <c r="F204" s="518">
        <f>'Attach A TCRF Base Rev Req'!$E$89</f>
        <v>72490325.251999989</v>
      </c>
      <c r="G204" s="519">
        <v>0</v>
      </c>
      <c r="H204" s="543">
        <v>1.6241669999999999</v>
      </c>
      <c r="I204" s="443">
        <f t="shared" si="127"/>
        <v>1.6241669999999999</v>
      </c>
      <c r="J204" s="444">
        <f>'Attach A TCRF Base Rev Req'!$E$90</f>
        <v>1948487.0229999998</v>
      </c>
      <c r="K204" s="445">
        <f t="shared" ref="K204" si="147">+H204*J204</f>
        <v>3164668.3226848403</v>
      </c>
      <c r="L204" s="446">
        <f t="shared" ref="L204" si="148">+G204*J204</f>
        <v>0</v>
      </c>
      <c r="M204" s="445">
        <f t="shared" ref="M204" si="149">+K204-L204</f>
        <v>3164668.3226848403</v>
      </c>
      <c r="N204" s="520">
        <f t="shared" ref="N204" si="150">+M204/12</f>
        <v>263722.36022373667</v>
      </c>
      <c r="O204" s="447"/>
      <c r="P204" s="447"/>
      <c r="Q204" s="447"/>
      <c r="R204" s="447"/>
      <c r="S204" s="463">
        <f>N204*((31-24)/31)</f>
        <v>59550.210373101829</v>
      </c>
      <c r="T204" s="463">
        <f t="shared" si="143"/>
        <v>263722.36022373667</v>
      </c>
      <c r="U204" s="244"/>
      <c r="V204" s="244"/>
      <c r="W204" s="592"/>
    </row>
    <row r="205" spans="1:23" s="359" customFormat="1">
      <c r="A205" s="593">
        <f>A204+1</f>
        <v>49</v>
      </c>
      <c r="B205" s="599">
        <v>44459</v>
      </c>
      <c r="C205" s="599">
        <f>B206-1</f>
        <v>44650</v>
      </c>
      <c r="D205" s="522" t="s">
        <v>229</v>
      </c>
      <c r="E205" s="541">
        <v>52352</v>
      </c>
      <c r="F205" s="523">
        <f>'Attach A TCRF Base Rev Req'!$E$89</f>
        <v>72490325.251999989</v>
      </c>
      <c r="G205" s="532">
        <v>0</v>
      </c>
      <c r="H205" s="620">
        <v>16.840547180000002</v>
      </c>
      <c r="I205" s="439">
        <f t="shared" si="127"/>
        <v>16.840547180000002</v>
      </c>
      <c r="J205" s="440">
        <f>'Attach A TCRF Base Rev Req'!$E$90</f>
        <v>1948487.0229999998</v>
      </c>
      <c r="K205" s="441">
        <f t="shared" si="103"/>
        <v>32813587.640449245</v>
      </c>
      <c r="L205" s="442">
        <f t="shared" si="122"/>
        <v>0</v>
      </c>
      <c r="M205" s="441">
        <f t="shared" si="115"/>
        <v>32813587.640449245</v>
      </c>
      <c r="N205" s="600">
        <f t="shared" si="116"/>
        <v>2734465.6367041036</v>
      </c>
      <c r="O205" s="621"/>
      <c r="P205" s="621"/>
      <c r="Q205" s="621"/>
      <c r="R205" s="621"/>
      <c r="S205" s="624">
        <f>N205*30/31</f>
        <v>2646257.067778165</v>
      </c>
      <c r="T205" s="624"/>
      <c r="U205" s="244"/>
      <c r="V205" s="244"/>
      <c r="W205" s="596"/>
    </row>
    <row r="206" spans="1:23" s="359" customFormat="1">
      <c r="A206" s="593">
        <f>A205+1</f>
        <v>50</v>
      </c>
      <c r="B206" s="599">
        <v>44651</v>
      </c>
      <c r="D206" s="522" t="s">
        <v>229</v>
      </c>
      <c r="E206" s="541">
        <v>53145</v>
      </c>
      <c r="F206" s="523">
        <f>'Attach A TCRF Base Rev Req'!$E$89</f>
        <v>72490325.251999989</v>
      </c>
      <c r="G206" s="532">
        <v>0</v>
      </c>
      <c r="H206" s="620">
        <v>17.212955892</v>
      </c>
      <c r="I206" s="439">
        <f t="shared" si="127"/>
        <v>17.212955892</v>
      </c>
      <c r="J206" s="440">
        <f>'Attach A TCRF Base Rev Req'!$E$90</f>
        <v>1948487.0229999998</v>
      </c>
      <c r="K206" s="441">
        <f t="shared" ref="K206" si="151">+H206*J206</f>
        <v>33539221.183033388</v>
      </c>
      <c r="L206" s="442">
        <f t="shared" ref="L206" si="152">+G206*J206</f>
        <v>0</v>
      </c>
      <c r="M206" s="441">
        <f t="shared" ref="M206" si="153">+K206-L206</f>
        <v>33539221.183033388</v>
      </c>
      <c r="N206" s="600">
        <f t="shared" ref="N206" si="154">+M206/12</f>
        <v>2794935.0985861155</v>
      </c>
      <c r="O206" s="621"/>
      <c r="P206" s="621"/>
      <c r="Q206" s="621"/>
      <c r="R206" s="621"/>
      <c r="S206" s="624">
        <f>N206*((31-30)/31)</f>
        <v>90159.196728584371</v>
      </c>
      <c r="T206" s="624">
        <f t="shared" ref="T206" si="155">N206</f>
        <v>2794935.0985861155</v>
      </c>
      <c r="U206" s="244"/>
      <c r="V206" s="244"/>
      <c r="W206" s="596"/>
    </row>
    <row r="207" spans="1:23" s="627" customFormat="1">
      <c r="A207" s="625">
        <f>A206+1</f>
        <v>51</v>
      </c>
      <c r="B207" s="626">
        <v>44473</v>
      </c>
      <c r="C207" s="626">
        <f>B208-1</f>
        <v>44662</v>
      </c>
      <c r="D207" s="627" t="s">
        <v>227</v>
      </c>
      <c r="E207" s="628">
        <v>52396</v>
      </c>
      <c r="F207" s="629">
        <f>'Attach A TCRF Base Rev Req'!$E$89</f>
        <v>72490325.251999989</v>
      </c>
      <c r="G207" s="630">
        <v>0</v>
      </c>
      <c r="H207" s="631">
        <v>5.8522809999999996</v>
      </c>
      <c r="I207" s="632">
        <f t="shared" si="127"/>
        <v>5.8522809999999996</v>
      </c>
      <c r="J207" s="633">
        <f>'Attach A TCRF Base Rev Req'!$E$90</f>
        <v>1948487.0229999998</v>
      </c>
      <c r="K207" s="634">
        <f t="shared" si="103"/>
        <v>11403093.583449461</v>
      </c>
      <c r="L207" s="635">
        <f t="shared" si="122"/>
        <v>0</v>
      </c>
      <c r="M207" s="634">
        <f t="shared" si="115"/>
        <v>11403093.583449461</v>
      </c>
      <c r="N207" s="636">
        <f t="shared" si="116"/>
        <v>950257.79862078838</v>
      </c>
      <c r="O207" s="639"/>
      <c r="P207" s="639"/>
      <c r="Q207" s="639"/>
      <c r="R207" s="639"/>
      <c r="S207" s="637">
        <f t="shared" ref="S207:S212" si="156">N207</f>
        <v>950257.79862078838</v>
      </c>
      <c r="T207" s="637">
        <f>N207*11/30</f>
        <v>348427.85949428909</v>
      </c>
      <c r="U207" s="244"/>
      <c r="V207" s="244"/>
      <c r="W207" s="638"/>
    </row>
    <row r="208" spans="1:23" s="627" customFormat="1">
      <c r="A208" s="625">
        <f>A207+1</f>
        <v>52</v>
      </c>
      <c r="B208" s="626">
        <v>44663</v>
      </c>
      <c r="D208" s="627" t="s">
        <v>227</v>
      </c>
      <c r="E208" s="628">
        <v>53217</v>
      </c>
      <c r="F208" s="629">
        <f>'Attach A TCRF Base Rev Req'!$E$89</f>
        <v>72490325.251999989</v>
      </c>
      <c r="G208" s="630">
        <v>0</v>
      </c>
      <c r="H208" s="631">
        <v>6.6091090000000001</v>
      </c>
      <c r="I208" s="632">
        <f t="shared" si="127"/>
        <v>6.6091090000000001</v>
      </c>
      <c r="J208" s="633">
        <f>'Attach A TCRF Base Rev Req'!$E$90</f>
        <v>1948487.0229999998</v>
      </c>
      <c r="K208" s="634">
        <f t="shared" ref="K208" si="157">+H208*J208</f>
        <v>12877763.120092506</v>
      </c>
      <c r="L208" s="635">
        <f t="shared" ref="L208" si="158">+G208*J208</f>
        <v>0</v>
      </c>
      <c r="M208" s="634">
        <f t="shared" ref="M208" si="159">+K208-L208</f>
        <v>12877763.120092506</v>
      </c>
      <c r="N208" s="636">
        <f t="shared" ref="N208" si="160">+M208/12</f>
        <v>1073146.9266743755</v>
      </c>
      <c r="O208" s="639"/>
      <c r="P208" s="639"/>
      <c r="Q208" s="639"/>
      <c r="R208" s="639"/>
      <c r="S208" s="637"/>
      <c r="T208" s="637">
        <f>N208*((30-11)/30)</f>
        <v>679659.7202271045</v>
      </c>
      <c r="U208" s="244"/>
      <c r="V208" s="244"/>
      <c r="W208" s="638"/>
    </row>
    <row r="209" spans="1:23">
      <c r="A209" s="411">
        <f>A208+1</f>
        <v>53</v>
      </c>
      <c r="B209" s="491">
        <v>44476</v>
      </c>
      <c r="C209" s="18"/>
      <c r="D209" s="486" t="s">
        <v>314</v>
      </c>
      <c r="E209" s="218">
        <v>52416</v>
      </c>
      <c r="F209" s="507">
        <f>'Attach A TCRF Base Rev Req'!$E$89</f>
        <v>72490325.251999989</v>
      </c>
      <c r="G209" s="508">
        <v>0</v>
      </c>
      <c r="H209" s="501">
        <v>7.4275380000000002</v>
      </c>
      <c r="I209" s="207">
        <f t="shared" si="127"/>
        <v>7.4275380000000002</v>
      </c>
      <c r="J209" s="343">
        <f>'Attach A TCRF Base Rev Req'!$E$90</f>
        <v>1948487.0229999998</v>
      </c>
      <c r="K209" s="210">
        <f t="shared" si="103"/>
        <v>14472461.405839372</v>
      </c>
      <c r="L209" s="220">
        <f t="shared" si="122"/>
        <v>0</v>
      </c>
      <c r="M209" s="210">
        <f t="shared" ref="M209:M211" si="161">+K209-L209</f>
        <v>14472461.405839372</v>
      </c>
      <c r="N209" s="210">
        <f t="shared" ref="N209:N211" si="162">+M209/12</f>
        <v>1206038.4504866144</v>
      </c>
      <c r="O209" s="410"/>
      <c r="P209" s="410"/>
      <c r="Q209" s="410"/>
      <c r="R209" s="410"/>
      <c r="S209" s="450">
        <f t="shared" si="156"/>
        <v>1206038.4504866144</v>
      </c>
      <c r="T209" s="450">
        <f t="shared" si="143"/>
        <v>1206038.4504866144</v>
      </c>
      <c r="U209" s="244"/>
      <c r="V209" s="244"/>
      <c r="W209" s="51"/>
    </row>
    <row r="210" spans="1:23">
      <c r="A210" s="411">
        <f t="shared" si="108"/>
        <v>54</v>
      </c>
      <c r="B210" s="485">
        <v>44484</v>
      </c>
      <c r="C210" s="18"/>
      <c r="D210" s="486" t="s">
        <v>274</v>
      </c>
      <c r="E210" s="487">
        <v>52480</v>
      </c>
      <c r="F210" s="507">
        <f>'Attach A TCRF Base Rev Req'!$E$89</f>
        <v>72490325.251999989</v>
      </c>
      <c r="G210" s="508">
        <v>0</v>
      </c>
      <c r="H210" s="240">
        <v>1.358724</v>
      </c>
      <c r="I210" s="207">
        <f t="shared" si="127"/>
        <v>1.358724</v>
      </c>
      <c r="J210" s="343">
        <f>'Attach A TCRF Base Rev Req'!$E$90</f>
        <v>1948487.0229999998</v>
      </c>
      <c r="K210" s="210">
        <f t="shared" si="103"/>
        <v>2647456.081838652</v>
      </c>
      <c r="L210" s="220">
        <f t="shared" ref="L210" si="163">+G210*J210</f>
        <v>0</v>
      </c>
      <c r="M210" s="210">
        <f t="shared" ref="M210" si="164">+K210-L210</f>
        <v>2647456.081838652</v>
      </c>
      <c r="N210" s="210">
        <f t="shared" ref="N210" si="165">+M210/12</f>
        <v>220621.34015322101</v>
      </c>
      <c r="O210" s="410"/>
      <c r="P210" s="410"/>
      <c r="Q210" s="410"/>
      <c r="R210" s="410"/>
      <c r="S210" s="450">
        <f t="shared" si="156"/>
        <v>220621.34015322101</v>
      </c>
      <c r="T210" s="450">
        <f t="shared" si="143"/>
        <v>220621.34015322101</v>
      </c>
      <c r="U210" s="244"/>
      <c r="V210" s="244"/>
      <c r="W210" s="51"/>
    </row>
    <row r="211" spans="1:23">
      <c r="A211" s="411">
        <f t="shared" si="108"/>
        <v>55</v>
      </c>
      <c r="B211" s="485">
        <v>44494</v>
      </c>
      <c r="C211" s="18"/>
      <c r="D211" s="486" t="s">
        <v>142</v>
      </c>
      <c r="E211" s="487">
        <v>52449</v>
      </c>
      <c r="F211" s="507">
        <f>'Attach A TCRF Base Rev Req'!$E$89</f>
        <v>72490325.251999989</v>
      </c>
      <c r="G211" s="508">
        <v>0</v>
      </c>
      <c r="H211" s="501">
        <v>0.84232410000000002</v>
      </c>
      <c r="I211" s="207">
        <f t="shared" si="127"/>
        <v>0.84232410000000002</v>
      </c>
      <c r="J211" s="343">
        <f>'Attach A TCRF Base Rev Req'!$E$90</f>
        <v>1948487.0229999998</v>
      </c>
      <c r="K211" s="210">
        <f t="shared" si="103"/>
        <v>1641257.5780101542</v>
      </c>
      <c r="L211" s="220">
        <f t="shared" si="122"/>
        <v>0</v>
      </c>
      <c r="M211" s="210">
        <f t="shared" si="161"/>
        <v>1641257.5780101542</v>
      </c>
      <c r="N211" s="210">
        <f t="shared" si="162"/>
        <v>136771.46483417953</v>
      </c>
      <c r="O211" s="410"/>
      <c r="P211" s="410"/>
      <c r="Q211" s="410"/>
      <c r="R211" s="410"/>
      <c r="S211" s="450">
        <f t="shared" si="156"/>
        <v>136771.46483417953</v>
      </c>
      <c r="T211" s="450">
        <f t="shared" si="143"/>
        <v>136771.46483417953</v>
      </c>
      <c r="U211" s="244"/>
      <c r="V211" s="244"/>
      <c r="W211" s="51"/>
    </row>
    <row r="212" spans="1:23">
      <c r="A212" s="411">
        <f t="shared" si="108"/>
        <v>56</v>
      </c>
      <c r="B212" s="485">
        <v>44546</v>
      </c>
      <c r="C212" s="214"/>
      <c r="D212" s="486" t="s">
        <v>248</v>
      </c>
      <c r="E212" s="487">
        <v>52741</v>
      </c>
      <c r="F212" s="507">
        <f>'Attach A TCRF Base Rev Req'!$E$89</f>
        <v>72490325.251999989</v>
      </c>
      <c r="G212" s="508">
        <v>0</v>
      </c>
      <c r="H212" s="240">
        <v>2.6178E-2</v>
      </c>
      <c r="I212" s="207">
        <f t="shared" si="127"/>
        <v>2.6178E-2</v>
      </c>
      <c r="J212" s="343">
        <f>'Attach A TCRF Base Rev Req'!$E$90</f>
        <v>1948487.0229999998</v>
      </c>
      <c r="K212" s="210">
        <f t="shared" si="103"/>
        <v>51007.493288093996</v>
      </c>
      <c r="L212" s="220">
        <f t="shared" si="122"/>
        <v>0</v>
      </c>
      <c r="M212" s="210">
        <f t="shared" ref="M212" si="166">+K212-L212</f>
        <v>51007.493288093996</v>
      </c>
      <c r="N212" s="210">
        <f t="shared" ref="N212" si="167">+M212/12</f>
        <v>4250.6244406745</v>
      </c>
      <c r="O212" s="410"/>
      <c r="P212" s="410"/>
      <c r="Q212" s="410"/>
      <c r="R212" s="410"/>
      <c r="S212" s="450">
        <f t="shared" si="156"/>
        <v>4250.6244406745</v>
      </c>
      <c r="T212" s="450">
        <f t="shared" si="143"/>
        <v>4250.6244406745</v>
      </c>
      <c r="U212" s="244"/>
      <c r="V212" s="244"/>
      <c r="W212" s="51"/>
    </row>
    <row r="213" spans="1:23">
      <c r="A213" s="411"/>
      <c r="B213" s="217"/>
      <c r="C213" s="485"/>
      <c r="D213" s="486"/>
      <c r="E213" s="487"/>
      <c r="F213" s="507"/>
      <c r="G213" s="508"/>
      <c r="H213" s="501"/>
      <c r="I213" s="207"/>
      <c r="J213" s="343"/>
      <c r="K213" s="210"/>
      <c r="L213" s="220"/>
      <c r="M213" s="210"/>
      <c r="N213" s="210"/>
      <c r="O213" s="417"/>
      <c r="P213" s="417"/>
      <c r="Q213" s="417"/>
      <c r="R213" s="417"/>
      <c r="S213" s="450"/>
      <c r="T213" s="450"/>
      <c r="V213" s="244"/>
      <c r="W213" s="51"/>
    </row>
    <row r="214" spans="1:23">
      <c r="A214" s="411"/>
      <c r="B214" s="217"/>
      <c r="C214" s="18"/>
      <c r="D214" s="486"/>
      <c r="E214" s="218"/>
      <c r="F214" s="507"/>
      <c r="G214" s="508"/>
      <c r="H214" s="240"/>
      <c r="I214" s="207"/>
      <c r="J214" s="343"/>
      <c r="K214" s="210"/>
      <c r="L214" s="220"/>
      <c r="M214" s="210"/>
      <c r="N214" s="210"/>
      <c r="O214" s="417"/>
      <c r="P214" s="417"/>
      <c r="Q214" s="417"/>
      <c r="R214" s="417"/>
      <c r="S214" s="450"/>
      <c r="T214" s="450"/>
      <c r="V214" s="244"/>
      <c r="W214" s="51"/>
    </row>
    <row r="215" spans="1:23">
      <c r="A215" s="411"/>
      <c r="B215" s="491"/>
      <c r="D215" s="486"/>
      <c r="E215" s="218"/>
      <c r="F215" s="507"/>
      <c r="G215" s="508"/>
      <c r="H215" s="501"/>
      <c r="I215" s="207"/>
      <c r="J215" s="343"/>
      <c r="K215" s="210"/>
      <c r="L215" s="220"/>
      <c r="M215" s="210"/>
      <c r="N215" s="415"/>
      <c r="O215" s="417"/>
      <c r="P215" s="417"/>
      <c r="Q215" s="417"/>
      <c r="R215" s="417"/>
      <c r="S215" s="450"/>
      <c r="T215" s="450"/>
      <c r="V215" s="566"/>
      <c r="W215" s="438"/>
    </row>
    <row r="216" spans="1:23">
      <c r="A216" s="411"/>
      <c r="B216" s="491"/>
      <c r="D216" s="486"/>
      <c r="E216" s="218"/>
      <c r="F216" s="507"/>
      <c r="G216" s="508"/>
      <c r="H216" s="501"/>
      <c r="I216" s="207"/>
      <c r="J216" s="343"/>
      <c r="K216" s="210"/>
      <c r="L216" s="220"/>
      <c r="M216" s="210"/>
      <c r="N216" s="210"/>
      <c r="O216" s="210"/>
      <c r="P216" s="210"/>
      <c r="Q216" s="210"/>
      <c r="R216" s="210"/>
      <c r="S216" s="450"/>
      <c r="T216" s="450"/>
      <c r="V216" s="566"/>
      <c r="W216" s="438"/>
    </row>
    <row r="217" spans="1:23">
      <c r="A217" s="411"/>
      <c r="B217" s="422"/>
      <c r="C217" s="422"/>
      <c r="D217" s="423"/>
      <c r="E217" s="424"/>
      <c r="F217" s="426"/>
      <c r="G217" s="427"/>
      <c r="H217" s="428"/>
      <c r="I217" s="429"/>
      <c r="J217" s="430"/>
      <c r="K217" s="341"/>
      <c r="L217" s="431"/>
      <c r="M217" s="341"/>
      <c r="N217" s="452" t="s">
        <v>240</v>
      </c>
      <c r="O217" s="471"/>
      <c r="P217" s="471"/>
      <c r="Q217" s="471"/>
      <c r="R217" s="471"/>
      <c r="S217" s="464">
        <f>SUM(S157:S215)</f>
        <v>10494119.412250709</v>
      </c>
      <c r="T217" s="464">
        <f>SUM(T157:T215)</f>
        <v>10688787.689680733</v>
      </c>
      <c r="V217" s="51"/>
    </row>
    <row r="218" spans="1:23">
      <c r="A218" s="570"/>
      <c r="B218" s="214"/>
      <c r="C218" s="214"/>
      <c r="D218" s="177"/>
      <c r="E218" s="215"/>
      <c r="F218" s="436"/>
      <c r="G218" s="419"/>
      <c r="H218" s="212"/>
      <c r="I218" s="207"/>
      <c r="J218" s="241"/>
      <c r="K218" s="210"/>
      <c r="L218" s="220"/>
      <c r="M218" s="210"/>
      <c r="N218" s="210"/>
      <c r="O218" s="220"/>
      <c r="P218" s="220"/>
      <c r="Q218" s="220"/>
      <c r="R218" s="220"/>
      <c r="S218" s="221"/>
      <c r="T218" s="221"/>
    </row>
    <row r="219" spans="1:23">
      <c r="A219" s="352" t="str">
        <f>A147</f>
        <v>TEXAS-NEW MEXICO POWER COMPANY</v>
      </c>
      <c r="B219" s="352"/>
      <c r="C219" s="352"/>
      <c r="D219" s="352"/>
      <c r="E219" s="352"/>
      <c r="F219" s="352"/>
      <c r="G219" s="352"/>
      <c r="H219" s="352"/>
      <c r="I219" s="352"/>
      <c r="J219" s="352"/>
      <c r="K219" s="352"/>
      <c r="L219" s="352"/>
      <c r="M219" s="352"/>
      <c r="N219" s="352"/>
      <c r="O219" s="220"/>
      <c r="P219" s="220"/>
      <c r="Q219" s="220"/>
      <c r="R219" s="210"/>
      <c r="S219" s="352"/>
      <c r="T219" s="352"/>
    </row>
    <row r="220" spans="1:23">
      <c r="A220" s="352" t="str">
        <f>A148</f>
        <v xml:space="preserve"> TCRF CALCULATION - MONTHLY EXPENSES</v>
      </c>
      <c r="B220" s="352"/>
      <c r="C220" s="352"/>
      <c r="D220" s="352"/>
      <c r="E220" s="352"/>
      <c r="F220" s="352"/>
      <c r="G220" s="352"/>
      <c r="H220" s="352"/>
      <c r="I220" s="352"/>
      <c r="J220" s="352"/>
      <c r="K220" s="352"/>
      <c r="L220" s="352"/>
      <c r="M220" s="352"/>
      <c r="N220" s="175"/>
      <c r="O220" s="220"/>
      <c r="P220" s="220"/>
      <c r="Q220" s="220"/>
      <c r="R220" s="210"/>
      <c r="S220" s="465"/>
      <c r="T220" s="369"/>
    </row>
    <row r="221" spans="1:23">
      <c r="A221" s="352" t="str">
        <f>A149</f>
        <v>BASED ON WHOLESALE TRANSMISSION RATE CHANGES</v>
      </c>
      <c r="B221" s="353"/>
      <c r="C221" s="353"/>
      <c r="D221" s="353"/>
      <c r="E221" s="353"/>
      <c r="F221" s="353"/>
      <c r="G221" s="353"/>
      <c r="H221" s="353"/>
      <c r="I221" s="353"/>
      <c r="J221" s="353"/>
      <c r="K221" s="353"/>
      <c r="L221" s="353"/>
      <c r="M221" s="353"/>
      <c r="N221" s="175"/>
      <c r="O221" s="220"/>
      <c r="P221" s="220"/>
      <c r="Q221" s="220"/>
      <c r="R221" s="210"/>
      <c r="S221" s="369"/>
      <c r="T221" s="369"/>
    </row>
    <row r="222" spans="1:23">
      <c r="A222" s="352" t="str">
        <f>A150</f>
        <v>FOR IMPLEMENTATION SEPTEMBER 1, 2022</v>
      </c>
      <c r="B222" s="352"/>
      <c r="C222" s="352"/>
      <c r="D222" s="352"/>
      <c r="E222" s="352"/>
      <c r="F222" s="352"/>
      <c r="G222" s="352"/>
      <c r="H222" s="352"/>
      <c r="I222" s="352"/>
      <c r="J222" s="352"/>
      <c r="K222" s="352"/>
      <c r="L222" s="352"/>
      <c r="M222" s="352"/>
      <c r="N222" s="175"/>
      <c r="O222" s="220"/>
      <c r="P222" s="220"/>
      <c r="Q222" s="220"/>
      <c r="R222" s="210"/>
      <c r="S222" s="369"/>
      <c r="T222" s="369"/>
    </row>
    <row r="223" spans="1:23">
      <c r="A223" s="435"/>
      <c r="B223" s="217"/>
      <c r="D223" s="177"/>
      <c r="E223" s="218"/>
      <c r="F223" s="436"/>
      <c r="G223" s="419"/>
      <c r="H223" s="212"/>
      <c r="I223" s="207"/>
      <c r="J223" s="241"/>
      <c r="K223" s="210"/>
      <c r="M223" s="290"/>
      <c r="N223" s="210"/>
      <c r="O223" s="220"/>
      <c r="P223" s="220"/>
      <c r="Q223" s="220"/>
      <c r="R223" s="210"/>
      <c r="S223" s="220"/>
      <c r="T223" s="220"/>
    </row>
    <row r="224" spans="1:23">
      <c r="A224" s="453"/>
      <c r="B224" s="377"/>
      <c r="C224" s="377"/>
      <c r="D224" s="378"/>
      <c r="E224" s="454"/>
      <c r="F224" s="455"/>
      <c r="G224" s="456"/>
      <c r="H224" s="457"/>
      <c r="I224" s="458"/>
      <c r="J224" s="459"/>
      <c r="K224" s="460"/>
      <c r="L224" s="383"/>
      <c r="M224" s="384" t="s">
        <v>33</v>
      </c>
      <c r="N224" s="385" t="s">
        <v>34</v>
      </c>
      <c r="O224" s="386" t="s">
        <v>125</v>
      </c>
      <c r="P224" s="383"/>
      <c r="Q224" s="383"/>
      <c r="R224" s="383"/>
      <c r="S224" s="383"/>
      <c r="T224" s="387"/>
    </row>
    <row r="225" spans="1:20">
      <c r="A225" s="388" t="s">
        <v>1</v>
      </c>
      <c r="B225" s="365" t="s">
        <v>2</v>
      </c>
      <c r="C225" s="389" t="s">
        <v>53</v>
      </c>
      <c r="D225" s="365"/>
      <c r="E225" s="390" t="s">
        <v>3</v>
      </c>
      <c r="F225" s="365" t="s">
        <v>4</v>
      </c>
      <c r="G225" s="391" t="s">
        <v>189</v>
      </c>
      <c r="H225" s="193" t="s">
        <v>5</v>
      </c>
      <c r="I225" s="365" t="s">
        <v>6</v>
      </c>
      <c r="J225" s="365" t="s">
        <v>154</v>
      </c>
      <c r="K225" s="176"/>
      <c r="L225" s="176"/>
      <c r="M225" s="392" t="s">
        <v>8</v>
      </c>
      <c r="N225" s="393" t="s">
        <v>8</v>
      </c>
      <c r="O225" s="461"/>
      <c r="P225" s="176"/>
      <c r="Q225" s="176"/>
      <c r="R225" s="176"/>
      <c r="S225" s="176"/>
      <c r="T225" s="395"/>
    </row>
    <row r="226" spans="1:20">
      <c r="A226" s="396" t="s">
        <v>9</v>
      </c>
      <c r="B226" s="196" t="s">
        <v>10</v>
      </c>
      <c r="C226" s="397" t="s">
        <v>10</v>
      </c>
      <c r="D226" s="196" t="s">
        <v>261</v>
      </c>
      <c r="E226" s="398" t="s">
        <v>9</v>
      </c>
      <c r="F226" s="196" t="s">
        <v>11</v>
      </c>
      <c r="G226" s="399" t="s">
        <v>267</v>
      </c>
      <c r="H226" s="198" t="s">
        <v>12</v>
      </c>
      <c r="I226" s="196" t="s">
        <v>12</v>
      </c>
      <c r="J226" s="196" t="s">
        <v>11</v>
      </c>
      <c r="K226" s="400" t="s">
        <v>13</v>
      </c>
      <c r="L226" s="400" t="s">
        <v>14</v>
      </c>
      <c r="M226" s="177"/>
      <c r="N226" s="177"/>
      <c r="O226" s="402" t="str">
        <f>VLOOKUP(Period,Parms,8,0)</f>
        <v>Nov</v>
      </c>
      <c r="P226" s="402" t="str">
        <f>VLOOKUP(Period,Parms,9,0)</f>
        <v>Dec</v>
      </c>
      <c r="Q226" s="402" t="str">
        <f>VLOOKUP(Period,Parms,10,0)</f>
        <v>Jan</v>
      </c>
      <c r="R226" s="402" t="str">
        <f>VLOOKUP(Period,Parms,11,0)</f>
        <v>Feb</v>
      </c>
      <c r="S226" s="402" t="str">
        <f>VLOOKUP(Period,Parms,12,0)</f>
        <v>Mar</v>
      </c>
      <c r="T226" s="402" t="str">
        <f>VLOOKUP(Period,Parms,13,0)</f>
        <v>Apr</v>
      </c>
    </row>
    <row r="227" spans="1:20">
      <c r="A227" s="388"/>
      <c r="B227" s="403" t="s">
        <v>15</v>
      </c>
      <c r="C227" s="404"/>
      <c r="D227" s="403" t="s">
        <v>16</v>
      </c>
      <c r="E227" s="405" t="s">
        <v>17</v>
      </c>
      <c r="F227" s="403" t="s">
        <v>18</v>
      </c>
      <c r="G227" s="406" t="s">
        <v>19</v>
      </c>
      <c r="H227" s="407" t="s">
        <v>20</v>
      </c>
      <c r="I227" s="403" t="s">
        <v>21</v>
      </c>
      <c r="J227" s="403" t="s">
        <v>22</v>
      </c>
      <c r="K227" s="408" t="s">
        <v>23</v>
      </c>
      <c r="L227" s="408" t="s">
        <v>24</v>
      </c>
      <c r="M227" s="408" t="s">
        <v>25</v>
      </c>
      <c r="N227" s="392" t="s">
        <v>92</v>
      </c>
      <c r="O227" s="409"/>
      <c r="P227" s="466"/>
      <c r="Q227" s="409"/>
      <c r="R227" s="409"/>
      <c r="S227" s="409"/>
      <c r="T227" s="409"/>
    </row>
    <row r="228" spans="1:20">
      <c r="A228" s="375"/>
      <c r="B228" s="376"/>
      <c r="C228" s="467"/>
      <c r="D228" s="378"/>
      <c r="E228" s="379"/>
      <c r="F228" s="376"/>
      <c r="G228" s="468"/>
      <c r="H228" s="381"/>
      <c r="I228" s="469"/>
      <c r="J228" s="470"/>
      <c r="K228" s="460"/>
      <c r="L228" s="383"/>
      <c r="M228" s="460"/>
      <c r="N228" s="460"/>
      <c r="O228" s="471"/>
      <c r="P228" s="472"/>
      <c r="Q228" s="471"/>
      <c r="R228" s="471"/>
      <c r="S228" s="383"/>
      <c r="T228" s="471"/>
    </row>
    <row r="229" spans="1:20">
      <c r="A229" s="411"/>
      <c r="B229" s="203"/>
      <c r="D229" s="204"/>
      <c r="E229" s="215"/>
      <c r="F229" s="412"/>
      <c r="G229" s="179"/>
      <c r="H229" s="211"/>
      <c r="I229" s="473"/>
      <c r="J229" s="209"/>
      <c r="K229" s="210"/>
      <c r="L229" s="220"/>
      <c r="M229" s="210"/>
      <c r="N229" s="210"/>
      <c r="O229" s="178"/>
      <c r="P229" s="597"/>
      <c r="Q229" s="178"/>
      <c r="R229" s="178"/>
      <c r="S229" s="178"/>
      <c r="T229" s="178"/>
    </row>
    <row r="230" spans="1:20">
      <c r="A230" s="411">
        <v>1</v>
      </c>
      <c r="B230" s="203">
        <v>43191</v>
      </c>
      <c r="D230" s="537" t="s">
        <v>263</v>
      </c>
      <c r="E230" s="218">
        <v>48127</v>
      </c>
      <c r="F230" s="412">
        <f>'Attach A TCRF Base Rev Req'!$E$91</f>
        <v>70936297.700000003</v>
      </c>
      <c r="G230" s="179">
        <v>0</v>
      </c>
      <c r="H230" s="211">
        <v>-0.14363699999999999</v>
      </c>
      <c r="I230" s="473">
        <f t="shared" ref="I230:I231" si="168">+H230-G230</f>
        <v>-0.14363699999999999</v>
      </c>
      <c r="J230" s="209">
        <f>'Attach A TCRF Base Rev Req'!$E$92</f>
        <v>1898565.061</v>
      </c>
      <c r="K230" s="210">
        <f t="shared" ref="K230:K231" si="169">+H230*J230</f>
        <v>-272704.18966685695</v>
      </c>
      <c r="L230" s="220">
        <f t="shared" ref="L230:L231" si="170">+G230*J230</f>
        <v>0</v>
      </c>
      <c r="M230" s="210">
        <f t="shared" ref="M230:M231" si="171">+K230-L230</f>
        <v>-272704.18966685695</v>
      </c>
      <c r="N230" s="210">
        <f t="shared" ref="N230:N231" si="172">+M230/12</f>
        <v>-22725.349138904745</v>
      </c>
      <c r="O230" s="178">
        <f t="shared" ref="O230:O236" si="173">N230</f>
        <v>-22725.349138904745</v>
      </c>
      <c r="P230" s="597">
        <f t="shared" ref="P230" si="174">O230</f>
        <v>-22725.349138904745</v>
      </c>
      <c r="Q230" s="178"/>
      <c r="R230" s="178"/>
      <c r="S230" s="178"/>
      <c r="T230" s="178"/>
    </row>
    <row r="231" spans="1:20">
      <c r="A231" s="411">
        <f>A230+1</f>
        <v>2</v>
      </c>
      <c r="B231" s="203">
        <v>43466</v>
      </c>
      <c r="D231" s="18" t="s">
        <v>268</v>
      </c>
      <c r="E231" s="205">
        <v>48874</v>
      </c>
      <c r="F231" s="412">
        <f>'Attach A TCRF Base Rev Req'!$E$91</f>
        <v>70936297.700000003</v>
      </c>
      <c r="G231" s="179">
        <v>0</v>
      </c>
      <c r="H231" s="211">
        <v>-0.23688699999999999</v>
      </c>
      <c r="I231" s="473">
        <f t="shared" si="168"/>
        <v>-0.23688699999999999</v>
      </c>
      <c r="J231" s="209">
        <f>'Attach A TCRF Base Rev Req'!$E$92</f>
        <v>1898565.061</v>
      </c>
      <c r="K231" s="210">
        <f t="shared" si="169"/>
        <v>-449745.38160510699</v>
      </c>
      <c r="L231" s="220">
        <f t="shared" si="170"/>
        <v>0</v>
      </c>
      <c r="M231" s="210">
        <f t="shared" si="171"/>
        <v>-449745.38160510699</v>
      </c>
      <c r="N231" s="210">
        <f t="shared" si="172"/>
        <v>-37478.781800425582</v>
      </c>
      <c r="O231" s="178">
        <f t="shared" si="173"/>
        <v>-37478.781800425582</v>
      </c>
      <c r="P231" s="597">
        <f t="shared" ref="P231" si="175">O231</f>
        <v>-37478.781800425582</v>
      </c>
      <c r="Q231" s="178"/>
      <c r="R231" s="178"/>
      <c r="S231" s="178"/>
      <c r="T231" s="178"/>
    </row>
    <row r="232" spans="1:20" ht="13.5">
      <c r="A232" s="411">
        <f t="shared" ref="A232:A259" si="176">A231+1</f>
        <v>3</v>
      </c>
      <c r="B232" s="217">
        <v>43891</v>
      </c>
      <c r="C232" s="512"/>
      <c r="D232" s="18" t="s">
        <v>293</v>
      </c>
      <c r="E232" s="205">
        <v>48591</v>
      </c>
      <c r="F232" s="412">
        <f>'Attach A TCRF Base Rev Req'!$E$91</f>
        <v>70936297.700000003</v>
      </c>
      <c r="G232" s="179">
        <v>0</v>
      </c>
      <c r="H232" s="208">
        <v>2.81E-3</v>
      </c>
      <c r="I232" s="473">
        <f t="shared" ref="I232:I250" si="177">+H232-G232</f>
        <v>2.81E-3</v>
      </c>
      <c r="J232" s="209">
        <f>'Attach A TCRF Base Rev Req'!$E$92</f>
        <v>1898565.061</v>
      </c>
      <c r="K232" s="210">
        <f t="shared" ref="K232:K250" si="178">+H232*J232</f>
        <v>5334.9678214100004</v>
      </c>
      <c r="L232" s="220">
        <f t="shared" ref="L232:L249" si="179">+G232*J232</f>
        <v>0</v>
      </c>
      <c r="M232" s="210">
        <f t="shared" ref="M232:M249" si="180">+K232-L232</f>
        <v>5334.9678214100004</v>
      </c>
      <c r="N232" s="210">
        <f t="shared" ref="N232:N249" si="181">+M232/12</f>
        <v>444.58065178416672</v>
      </c>
      <c r="O232" s="178">
        <f t="shared" si="173"/>
        <v>444.58065178416672</v>
      </c>
      <c r="P232" s="597">
        <f t="shared" ref="P232" si="182">O232</f>
        <v>444.58065178416672</v>
      </c>
      <c r="Q232" s="178"/>
      <c r="R232" s="178"/>
      <c r="S232" s="178"/>
      <c r="T232" s="178"/>
    </row>
    <row r="233" spans="1:20" s="668" customFormat="1">
      <c r="A233" s="666">
        <f t="shared" si="176"/>
        <v>4</v>
      </c>
      <c r="B233" s="667">
        <v>44531</v>
      </c>
      <c r="C233" s="667">
        <v>44561</v>
      </c>
      <c r="D233" s="668" t="s">
        <v>304</v>
      </c>
      <c r="E233" s="680">
        <v>49520</v>
      </c>
      <c r="F233" s="670">
        <f>'Attach A TCRF Base Rev Req'!$E$91</f>
        <v>70936297.700000003</v>
      </c>
      <c r="G233" s="671">
        <v>0</v>
      </c>
      <c r="H233" s="672">
        <f>-0.0229528*6</f>
        <v>-0.1377168</v>
      </c>
      <c r="I233" s="673">
        <f t="shared" si="177"/>
        <v>-0.1377168</v>
      </c>
      <c r="J233" s="674">
        <f>'Attach A TCRF Base Rev Req'!$E$92</f>
        <v>1898565.061</v>
      </c>
      <c r="K233" s="675">
        <f t="shared" si="178"/>
        <v>-261464.30479272481</v>
      </c>
      <c r="L233" s="676">
        <f t="shared" si="179"/>
        <v>0</v>
      </c>
      <c r="M233" s="675">
        <f t="shared" si="180"/>
        <v>-261464.30479272481</v>
      </c>
      <c r="N233" s="675">
        <f>M233/6</f>
        <v>-43577.384132120802</v>
      </c>
      <c r="O233" s="677">
        <f>N233</f>
        <v>-43577.384132120802</v>
      </c>
      <c r="P233" s="681">
        <f>N233</f>
        <v>-43577.384132120802</v>
      </c>
      <c r="Q233" s="677"/>
      <c r="R233" s="677"/>
      <c r="S233" s="677"/>
      <c r="T233" s="677"/>
    </row>
    <row r="234" spans="1:20">
      <c r="A234" s="411">
        <f t="shared" si="176"/>
        <v>5</v>
      </c>
      <c r="B234" s="217" t="s">
        <v>281</v>
      </c>
      <c r="C234" s="18"/>
      <c r="D234" s="18" t="s">
        <v>288</v>
      </c>
      <c r="E234" s="535">
        <v>51556</v>
      </c>
      <c r="F234" s="206">
        <f>'Attach A TCRF Base Rev Req'!$E$91</f>
        <v>70936297.700000003</v>
      </c>
      <c r="G234" s="179">
        <v>0</v>
      </c>
      <c r="H234" s="208">
        <v>1.9441899999999999E-3</v>
      </c>
      <c r="I234" s="473">
        <f t="shared" si="177"/>
        <v>1.9441899999999999E-3</v>
      </c>
      <c r="J234" s="209">
        <f>'Attach A TCRF Base Rev Req'!$E$92</f>
        <v>1898565.061</v>
      </c>
      <c r="K234" s="210">
        <f t="shared" si="178"/>
        <v>3691.1712059455899</v>
      </c>
      <c r="L234" s="220">
        <f t="shared" si="179"/>
        <v>0</v>
      </c>
      <c r="M234" s="210">
        <f t="shared" si="180"/>
        <v>3691.1712059455899</v>
      </c>
      <c r="N234" s="210">
        <f t="shared" ref="N234:N235" si="183">+M234/12</f>
        <v>307.59760049546583</v>
      </c>
      <c r="O234" s="178">
        <f>N234</f>
        <v>307.59760049546583</v>
      </c>
      <c r="P234" s="310">
        <f>O234</f>
        <v>307.59760049546583</v>
      </c>
      <c r="Q234" s="178"/>
      <c r="R234" s="178"/>
      <c r="S234" s="178"/>
      <c r="T234" s="178"/>
    </row>
    <row r="235" spans="1:20">
      <c r="A235" s="411">
        <f t="shared" si="176"/>
        <v>6</v>
      </c>
      <c r="B235" s="217" t="s">
        <v>286</v>
      </c>
      <c r="C235" s="18"/>
      <c r="D235" s="18" t="s">
        <v>289</v>
      </c>
      <c r="E235" s="535">
        <v>50302</v>
      </c>
      <c r="F235" s="206">
        <f>'Attach A TCRF Base Rev Req'!$E$91</f>
        <v>70936297.700000003</v>
      </c>
      <c r="G235" s="179">
        <v>0</v>
      </c>
      <c r="H235" s="208">
        <f>0.000076 *12</f>
        <v>9.1200000000000005E-4</v>
      </c>
      <c r="I235" s="473">
        <f t="shared" si="177"/>
        <v>9.1200000000000005E-4</v>
      </c>
      <c r="J235" s="209">
        <f>'Attach A TCRF Base Rev Req'!$E$92</f>
        <v>1898565.061</v>
      </c>
      <c r="K235" s="210">
        <f t="shared" si="178"/>
        <v>1731.4913356320001</v>
      </c>
      <c r="L235" s="220">
        <f t="shared" si="179"/>
        <v>0</v>
      </c>
      <c r="M235" s="210">
        <f t="shared" si="180"/>
        <v>1731.4913356320001</v>
      </c>
      <c r="N235" s="210">
        <f t="shared" si="183"/>
        <v>144.29094463600001</v>
      </c>
      <c r="O235" s="178">
        <f>N235</f>
        <v>144.29094463600001</v>
      </c>
      <c r="P235" s="310">
        <f>O235</f>
        <v>144.29094463600001</v>
      </c>
      <c r="Q235" s="178"/>
      <c r="R235" s="178"/>
      <c r="S235" s="178"/>
      <c r="T235" s="178"/>
    </row>
    <row r="236" spans="1:20" ht="19.5">
      <c r="A236" s="411">
        <f t="shared" si="176"/>
        <v>7</v>
      </c>
      <c r="B236" s="217">
        <v>44166</v>
      </c>
      <c r="C236" s="512"/>
      <c r="D236" s="18" t="s">
        <v>279</v>
      </c>
      <c r="E236" s="205">
        <v>50288</v>
      </c>
      <c r="F236" s="412">
        <f>'Attach A TCRF Base Rev Req'!$E$91</f>
        <v>70936297.700000003</v>
      </c>
      <c r="G236" s="179">
        <v>0</v>
      </c>
      <c r="H236" s="208">
        <f>0.000216*12</f>
        <v>2.5919999999999997E-3</v>
      </c>
      <c r="I236" s="473">
        <v>2.5920000000000001E-3</v>
      </c>
      <c r="J236" s="209">
        <f>'Attach A TCRF Base Rev Req'!$E$92</f>
        <v>1898565.061</v>
      </c>
      <c r="K236" s="210">
        <f t="shared" si="178"/>
        <v>4921.0806381119992</v>
      </c>
      <c r="L236" s="220">
        <f t="shared" si="179"/>
        <v>0</v>
      </c>
      <c r="M236" s="210">
        <f t="shared" ref="M236:M242" si="184">+K236-L236</f>
        <v>4921.0806381119992</v>
      </c>
      <c r="N236" s="210">
        <f t="shared" ref="N236:N242" si="185">+M236/12</f>
        <v>410.09005317599991</v>
      </c>
      <c r="O236" s="178">
        <f t="shared" si="173"/>
        <v>410.09005317599991</v>
      </c>
      <c r="P236" s="597"/>
      <c r="Q236" s="178"/>
      <c r="R236" s="178"/>
      <c r="S236" s="178"/>
      <c r="T236" s="178"/>
    </row>
    <row r="237" spans="1:20">
      <c r="A237" s="411">
        <f t="shared" si="176"/>
        <v>8</v>
      </c>
      <c r="B237" s="214">
        <v>44392</v>
      </c>
      <c r="C237" s="18"/>
      <c r="D237" s="18" t="s">
        <v>282</v>
      </c>
      <c r="E237" s="535">
        <v>51611</v>
      </c>
      <c r="F237" s="206">
        <f>'Attach A TCRF Base Rev Req'!$E$91</f>
        <v>70936297.700000003</v>
      </c>
      <c r="G237" s="179">
        <v>0</v>
      </c>
      <c r="H237" s="208">
        <v>-0.138264</v>
      </c>
      <c r="I237" s="473">
        <f t="shared" ref="I237:I242" si="186">+H237-G237</f>
        <v>-0.138264</v>
      </c>
      <c r="J237" s="209">
        <f>'Attach A TCRF Base Rev Req'!$E$92</f>
        <v>1898565.061</v>
      </c>
      <c r="K237" s="210">
        <f t="shared" si="178"/>
        <v>-262503.19959410402</v>
      </c>
      <c r="L237" s="220">
        <f t="shared" si="179"/>
        <v>0</v>
      </c>
      <c r="M237" s="210">
        <f t="shared" si="184"/>
        <v>-262503.19959410402</v>
      </c>
      <c r="N237" s="210">
        <f t="shared" si="185"/>
        <v>-21875.266632842002</v>
      </c>
      <c r="O237" s="178">
        <f t="shared" ref="O237:P242" si="187">N237</f>
        <v>-21875.266632842002</v>
      </c>
      <c r="P237" s="310">
        <f t="shared" si="187"/>
        <v>-21875.266632842002</v>
      </c>
      <c r="Q237" s="178"/>
      <c r="R237" s="178"/>
      <c r="S237" s="178"/>
      <c r="T237" s="178"/>
    </row>
    <row r="238" spans="1:20">
      <c r="A238" s="411">
        <f t="shared" si="176"/>
        <v>9</v>
      </c>
      <c r="B238" s="214">
        <v>44392</v>
      </c>
      <c r="C238" s="18"/>
      <c r="D238" s="18" t="s">
        <v>283</v>
      </c>
      <c r="E238" s="614">
        <v>51611</v>
      </c>
      <c r="F238" s="206">
        <f>'Attach A TCRF Base Rev Req'!$E$91</f>
        <v>70936297.700000003</v>
      </c>
      <c r="G238" s="179">
        <v>0</v>
      </c>
      <c r="H238" s="208">
        <v>-0.18326400000000001</v>
      </c>
      <c r="I238" s="473">
        <f t="shared" si="186"/>
        <v>-0.18326400000000001</v>
      </c>
      <c r="J238" s="209">
        <f>'Attach A TCRF Base Rev Req'!$E$92</f>
        <v>1898565.061</v>
      </c>
      <c r="K238" s="210">
        <f t="shared" si="178"/>
        <v>-347938.62733910402</v>
      </c>
      <c r="L238" s="220">
        <f t="shared" si="179"/>
        <v>0</v>
      </c>
      <c r="M238" s="210">
        <f t="shared" si="184"/>
        <v>-347938.62733910402</v>
      </c>
      <c r="N238" s="210">
        <f t="shared" si="185"/>
        <v>-28994.885611592003</v>
      </c>
      <c r="O238" s="178">
        <f t="shared" si="187"/>
        <v>-28994.885611592003</v>
      </c>
      <c r="P238" s="310">
        <f t="shared" si="187"/>
        <v>-28994.885611592003</v>
      </c>
      <c r="Q238" s="178"/>
      <c r="R238" s="178"/>
      <c r="S238" s="178"/>
      <c r="T238" s="178"/>
    </row>
    <row r="239" spans="1:20">
      <c r="A239" s="411">
        <f t="shared" si="176"/>
        <v>10</v>
      </c>
      <c r="B239" s="214">
        <v>44392</v>
      </c>
      <c r="C239" s="18"/>
      <c r="D239" s="18" t="s">
        <v>284</v>
      </c>
      <c r="E239" s="535">
        <v>51611</v>
      </c>
      <c r="F239" s="206">
        <f>'Attach A TCRF Base Rev Req'!$E$91</f>
        <v>70936297.700000003</v>
      </c>
      <c r="G239" s="179">
        <v>0</v>
      </c>
      <c r="H239" s="208">
        <v>2.9328E-2</v>
      </c>
      <c r="I239" s="473">
        <f t="shared" si="186"/>
        <v>2.9328E-2</v>
      </c>
      <c r="J239" s="209">
        <f>'Attach A TCRF Base Rev Req'!$E$92</f>
        <v>1898565.061</v>
      </c>
      <c r="K239" s="210">
        <f t="shared" si="178"/>
        <v>55681.116109007999</v>
      </c>
      <c r="L239" s="220">
        <f t="shared" si="179"/>
        <v>0</v>
      </c>
      <c r="M239" s="210">
        <f t="shared" si="184"/>
        <v>55681.116109007999</v>
      </c>
      <c r="N239" s="210">
        <f t="shared" si="185"/>
        <v>4640.0930090840002</v>
      </c>
      <c r="O239" s="178">
        <f t="shared" si="187"/>
        <v>4640.0930090840002</v>
      </c>
      <c r="P239" s="310">
        <f t="shared" si="187"/>
        <v>4640.0930090840002</v>
      </c>
      <c r="Q239" s="178"/>
      <c r="R239" s="178"/>
      <c r="S239" s="178"/>
      <c r="T239" s="178"/>
    </row>
    <row r="240" spans="1:20">
      <c r="A240" s="411">
        <f t="shared" si="176"/>
        <v>11</v>
      </c>
      <c r="B240" s="214" t="s">
        <v>286</v>
      </c>
      <c r="C240" s="18"/>
      <c r="D240" s="18" t="s">
        <v>287</v>
      </c>
      <c r="E240" s="535">
        <v>51100</v>
      </c>
      <c r="F240" s="206">
        <f>'Attach A TCRF Base Rev Req'!$E$91</f>
        <v>70936297.700000003</v>
      </c>
      <c r="G240" s="179">
        <v>0</v>
      </c>
      <c r="H240" s="208">
        <f>0.00108*12</f>
        <v>1.2959999999999999E-2</v>
      </c>
      <c r="I240" s="473">
        <f t="shared" si="186"/>
        <v>1.2959999999999999E-2</v>
      </c>
      <c r="J240" s="209">
        <f>'Attach A TCRF Base Rev Req'!$E$92</f>
        <v>1898565.061</v>
      </c>
      <c r="K240" s="210">
        <f t="shared" si="178"/>
        <v>24605.403190559999</v>
      </c>
      <c r="L240" s="220">
        <f t="shared" si="179"/>
        <v>0</v>
      </c>
      <c r="M240" s="210">
        <f t="shared" si="184"/>
        <v>24605.403190559999</v>
      </c>
      <c r="N240" s="210">
        <f t="shared" si="185"/>
        <v>2050.4502658799997</v>
      </c>
      <c r="O240" s="178">
        <f t="shared" si="187"/>
        <v>2050.4502658799997</v>
      </c>
      <c r="P240" s="310">
        <f t="shared" si="187"/>
        <v>2050.4502658799997</v>
      </c>
      <c r="Q240" s="178"/>
      <c r="R240" s="178"/>
      <c r="S240" s="178"/>
      <c r="T240" s="178"/>
    </row>
    <row r="241" spans="1:22" ht="13.5">
      <c r="A241" s="411">
        <f t="shared" si="176"/>
        <v>12</v>
      </c>
      <c r="B241" s="214">
        <v>44210</v>
      </c>
      <c r="D241" s="486" t="s">
        <v>298</v>
      </c>
      <c r="E241" s="205">
        <v>50295</v>
      </c>
      <c r="F241" s="206">
        <f>'Attach A TCRF Base Rev Req'!$E$91</f>
        <v>70936297.700000003</v>
      </c>
      <c r="G241" s="179">
        <v>0</v>
      </c>
      <c r="H241" s="298">
        <v>-1.4088E-2</v>
      </c>
      <c r="I241" s="473">
        <f t="shared" si="186"/>
        <v>-1.4088E-2</v>
      </c>
      <c r="J241" s="209">
        <f>'Attach A TCRF Base Rev Req'!$E$92</f>
        <v>1898565.061</v>
      </c>
      <c r="K241" s="210">
        <f t="shared" ref="K241:K242" si="188">+H241*J241</f>
        <v>-26746.984579368</v>
      </c>
      <c r="L241" s="220">
        <f t="shared" si="179"/>
        <v>0</v>
      </c>
      <c r="M241" s="210">
        <f t="shared" si="184"/>
        <v>-26746.984579368</v>
      </c>
      <c r="N241" s="210">
        <f t="shared" si="185"/>
        <v>-2228.9153816140001</v>
      </c>
      <c r="O241" s="178">
        <f t="shared" si="187"/>
        <v>-2228.9153816140001</v>
      </c>
      <c r="P241" s="597">
        <f t="shared" si="187"/>
        <v>-2228.9153816140001</v>
      </c>
      <c r="Q241" s="178"/>
      <c r="R241" s="178"/>
      <c r="S241" s="178"/>
      <c r="T241" s="178"/>
      <c r="U241" s="244"/>
      <c r="V241" s="244"/>
    </row>
    <row r="242" spans="1:22" ht="13.5">
      <c r="A242" s="411">
        <f t="shared" si="176"/>
        <v>13</v>
      </c>
      <c r="B242" s="214">
        <v>44210</v>
      </c>
      <c r="D242" s="486" t="s">
        <v>301</v>
      </c>
      <c r="E242" s="205">
        <v>50295</v>
      </c>
      <c r="F242" s="206">
        <f>'Attach A TCRF Base Rev Req'!$E$91</f>
        <v>70936297.700000003</v>
      </c>
      <c r="G242" s="179">
        <v>0</v>
      </c>
      <c r="H242" s="582">
        <f>0.00018*12</f>
        <v>2.16E-3</v>
      </c>
      <c r="I242" s="473">
        <f t="shared" si="186"/>
        <v>2.16E-3</v>
      </c>
      <c r="J242" s="209">
        <f>'Attach A TCRF Base Rev Req'!$E$92</f>
        <v>1898565.061</v>
      </c>
      <c r="K242" s="210">
        <f t="shared" si="188"/>
        <v>4100.9005317600004</v>
      </c>
      <c r="L242" s="220">
        <f t="shared" si="179"/>
        <v>0</v>
      </c>
      <c r="M242" s="210">
        <f t="shared" si="184"/>
        <v>4100.9005317600004</v>
      </c>
      <c r="N242" s="210">
        <f t="shared" si="185"/>
        <v>341.74171098000005</v>
      </c>
      <c r="O242" s="178">
        <f t="shared" si="187"/>
        <v>341.74171098000005</v>
      </c>
      <c r="P242" s="597">
        <f t="shared" si="187"/>
        <v>341.74171098000005</v>
      </c>
      <c r="Q242" s="178"/>
      <c r="R242" s="178"/>
      <c r="S242" s="178"/>
      <c r="T242" s="178"/>
      <c r="U242" s="244"/>
      <c r="V242" s="244"/>
    </row>
    <row r="243" spans="1:22">
      <c r="A243" s="411">
        <f t="shared" si="176"/>
        <v>14</v>
      </c>
      <c r="B243" s="214"/>
      <c r="D243" s="486"/>
      <c r="E243" s="205"/>
      <c r="F243" s="206"/>
      <c r="G243" s="179"/>
      <c r="H243" s="582"/>
      <c r="I243" s="473"/>
      <c r="J243" s="209"/>
      <c r="K243" s="210"/>
      <c r="L243" s="220"/>
      <c r="M243" s="210"/>
      <c r="N243" s="210"/>
      <c r="O243" s="178"/>
      <c r="P243" s="597"/>
      <c r="Q243" s="178"/>
      <c r="R243" s="178"/>
      <c r="S243" s="178"/>
      <c r="T243" s="178"/>
      <c r="U243" s="244"/>
      <c r="V243" s="244"/>
    </row>
    <row r="244" spans="1:22" s="668" customFormat="1" ht="13.5">
      <c r="A244" s="666">
        <f t="shared" si="176"/>
        <v>15</v>
      </c>
      <c r="B244" s="667">
        <v>43952</v>
      </c>
      <c r="C244" s="667">
        <v>44662</v>
      </c>
      <c r="D244" s="668" t="s">
        <v>297</v>
      </c>
      <c r="E244" s="669">
        <v>49421</v>
      </c>
      <c r="F244" s="670">
        <f>'Attach A TCRF Base Rev Req'!$E$91</f>
        <v>70936297.700000003</v>
      </c>
      <c r="G244" s="671">
        <v>0</v>
      </c>
      <c r="H244" s="672">
        <v>-0.13655999999999999</v>
      </c>
      <c r="I244" s="673">
        <f>+H244-G244</f>
        <v>-0.13655999999999999</v>
      </c>
      <c r="J244" s="674">
        <f>'Attach A TCRF Base Rev Req'!E96</f>
        <v>1766194.0259999998</v>
      </c>
      <c r="K244" s="675">
        <f>+H244*J244</f>
        <v>-241191.45619055995</v>
      </c>
      <c r="L244" s="676">
        <f>+G244*J244</f>
        <v>0</v>
      </c>
      <c r="M244" s="675">
        <f>+K244-L244</f>
        <v>-241191.45619055995</v>
      </c>
      <c r="N244" s="675">
        <f>+M244/12</f>
        <v>-20099.288015879996</v>
      </c>
      <c r="O244" s="677">
        <f>N244</f>
        <v>-20099.288015879996</v>
      </c>
      <c r="P244" s="678">
        <f>O244</f>
        <v>-20099.288015879996</v>
      </c>
      <c r="Q244" s="677">
        <f>P244</f>
        <v>-20099.288015879996</v>
      </c>
      <c r="R244" s="677">
        <f>Q244</f>
        <v>-20099.288015879996</v>
      </c>
      <c r="S244" s="677">
        <f>R244</f>
        <v>-20099.288015879996</v>
      </c>
      <c r="T244" s="677">
        <f>S244*11/30</f>
        <v>-7369.7389391559991</v>
      </c>
      <c r="U244" s="679"/>
      <c r="V244" s="679"/>
    </row>
    <row r="245" spans="1:22">
      <c r="A245" s="411">
        <f t="shared" si="176"/>
        <v>16</v>
      </c>
      <c r="B245" s="203">
        <v>43466</v>
      </c>
      <c r="D245" s="18" t="s">
        <v>268</v>
      </c>
      <c r="E245" s="205">
        <v>48874</v>
      </c>
      <c r="F245" s="412">
        <f>F246</f>
        <v>72490325.251999989</v>
      </c>
      <c r="G245" s="179">
        <v>0</v>
      </c>
      <c r="H245" s="211">
        <v>-0.23688699999999999</v>
      </c>
      <c r="I245" s="473">
        <f t="shared" ref="I245" si="189">+H245-G245</f>
        <v>-0.23688699999999999</v>
      </c>
      <c r="J245" s="209">
        <f>J246</f>
        <v>1948487.0229999998</v>
      </c>
      <c r="K245" s="210">
        <f t="shared" ref="K245" si="190">+H245*J245</f>
        <v>-461571.2454174009</v>
      </c>
      <c r="L245" s="220">
        <f t="shared" ref="L245" si="191">+G245*J245</f>
        <v>0</v>
      </c>
      <c r="M245" s="210">
        <f t="shared" ref="M245" si="192">+K245-L245</f>
        <v>-461571.2454174009</v>
      </c>
      <c r="N245" s="210">
        <f t="shared" ref="N245" si="193">+M245/12</f>
        <v>-38464.270451450073</v>
      </c>
      <c r="O245" s="178"/>
      <c r="P245" s="597"/>
      <c r="Q245" s="178">
        <f>N245</f>
        <v>-38464.270451450073</v>
      </c>
      <c r="R245" s="178">
        <f t="shared" ref="R245" si="194">Q245</f>
        <v>-38464.270451450073</v>
      </c>
      <c r="S245" s="178">
        <f t="shared" ref="S245" si="195">R245</f>
        <v>-38464.270451450073</v>
      </c>
      <c r="T245" s="178">
        <f t="shared" ref="T245" si="196">S245</f>
        <v>-38464.270451450073</v>
      </c>
      <c r="U245" s="244"/>
      <c r="V245" s="244"/>
    </row>
    <row r="246" spans="1:22">
      <c r="A246" s="411">
        <f t="shared" si="176"/>
        <v>17</v>
      </c>
      <c r="B246" s="203">
        <v>43191</v>
      </c>
      <c r="D246" s="537" t="s">
        <v>263</v>
      </c>
      <c r="E246" s="218">
        <v>48127</v>
      </c>
      <c r="F246" s="412">
        <f>'Attach A TCRF Base Rev Req'!E89</f>
        <v>72490325.251999989</v>
      </c>
      <c r="G246" s="179">
        <v>0</v>
      </c>
      <c r="H246" s="211">
        <v>-0.14363699999999999</v>
      </c>
      <c r="I246" s="473">
        <f t="shared" ref="I246" si="197">+H246-G246</f>
        <v>-0.14363699999999999</v>
      </c>
      <c r="J246" s="209">
        <f>'Attach A TCRF Base Rev Req'!E90</f>
        <v>1948487.0229999998</v>
      </c>
      <c r="K246" s="210">
        <f t="shared" ref="K246" si="198">+H246*J246</f>
        <v>-279874.83052265097</v>
      </c>
      <c r="L246" s="220">
        <f t="shared" ref="L246" si="199">+G246*J246</f>
        <v>0</v>
      </c>
      <c r="M246" s="210">
        <f t="shared" ref="M246" si="200">+K246-L246</f>
        <v>-279874.83052265097</v>
      </c>
      <c r="N246" s="210">
        <f t="shared" ref="N246" si="201">+M246/12</f>
        <v>-23322.902543554246</v>
      </c>
      <c r="O246" s="178"/>
      <c r="P246" s="597"/>
      <c r="Q246" s="178">
        <f>N246</f>
        <v>-23322.902543554246</v>
      </c>
      <c r="R246" s="178">
        <f t="shared" ref="R246" si="202">Q246</f>
        <v>-23322.902543554246</v>
      </c>
      <c r="S246" s="178">
        <f t="shared" ref="S246" si="203">R246</f>
        <v>-23322.902543554246</v>
      </c>
      <c r="T246" s="178">
        <f t="shared" ref="T246" si="204">S246</f>
        <v>-23322.902543554246</v>
      </c>
      <c r="U246" s="244"/>
      <c r="V246" s="244"/>
    </row>
    <row r="247" spans="1:22" s="662" customFormat="1" ht="13.5">
      <c r="A247" s="411">
        <f t="shared" si="176"/>
        <v>18</v>
      </c>
      <c r="B247" s="217">
        <v>43891</v>
      </c>
      <c r="C247" s="512"/>
      <c r="D247" s="18" t="s">
        <v>293</v>
      </c>
      <c r="E247" s="205">
        <v>48591</v>
      </c>
      <c r="F247" s="412">
        <f>'Attach A TCRF Base Rev Req'!E89</f>
        <v>72490325.251999989</v>
      </c>
      <c r="G247" s="179">
        <v>0</v>
      </c>
      <c r="H247" s="208">
        <v>2.81E-3</v>
      </c>
      <c r="I247" s="473">
        <f t="shared" ref="I247" si="205">+H247-G247</f>
        <v>2.81E-3</v>
      </c>
      <c r="J247" s="209">
        <f>'Attach A TCRF Base Rev Req'!E90</f>
        <v>1948487.0229999998</v>
      </c>
      <c r="K247" s="210">
        <f t="shared" ref="K247" si="206">+H247*J247</f>
        <v>5475.2485346299991</v>
      </c>
      <c r="L247" s="220">
        <f t="shared" ref="L247" si="207">+G247*J247</f>
        <v>0</v>
      </c>
      <c r="M247" s="210">
        <f t="shared" ref="M247" si="208">+K247-L247</f>
        <v>5475.2485346299991</v>
      </c>
      <c r="N247" s="210">
        <f t="shared" ref="N247" si="209">+M247/12</f>
        <v>456.27071121916657</v>
      </c>
      <c r="O247" s="178"/>
      <c r="P247" s="597"/>
      <c r="Q247" s="178">
        <f>N247</f>
        <v>456.27071121916657</v>
      </c>
      <c r="R247" s="178">
        <f t="shared" ref="R247" si="210">Q247</f>
        <v>456.27071121916657</v>
      </c>
      <c r="S247" s="178">
        <f t="shared" ref="S247" si="211">R247</f>
        <v>456.27071121916657</v>
      </c>
      <c r="T247" s="178">
        <f t="shared" ref="T247" si="212">S247</f>
        <v>456.27071121916657</v>
      </c>
      <c r="U247" s="244"/>
      <c r="V247" s="244"/>
    </row>
    <row r="248" spans="1:22" s="358" customFormat="1">
      <c r="A248" s="411">
        <f t="shared" si="176"/>
        <v>19</v>
      </c>
      <c r="B248" s="203"/>
      <c r="C248" s="661"/>
      <c r="D248" s="204"/>
      <c r="E248" s="205"/>
      <c r="F248" s="412"/>
      <c r="G248" s="179"/>
      <c r="H248" s="208"/>
      <c r="I248" s="473"/>
      <c r="J248" s="209"/>
      <c r="K248" s="210"/>
      <c r="L248" s="220"/>
      <c r="M248" s="210"/>
      <c r="N248" s="210"/>
      <c r="O248" s="178"/>
      <c r="P248" s="597"/>
      <c r="Q248" s="178"/>
      <c r="R248" s="178"/>
      <c r="S248" s="178"/>
      <c r="T248" s="178"/>
      <c r="U248" s="244"/>
      <c r="V248" s="244"/>
    </row>
    <row r="249" spans="1:22" s="358" customFormat="1" ht="13.5">
      <c r="A249" s="578">
        <f t="shared" si="176"/>
        <v>20</v>
      </c>
      <c r="B249" s="515">
        <v>44652</v>
      </c>
      <c r="C249" s="515">
        <v>44681</v>
      </c>
      <c r="D249" s="358" t="s">
        <v>302</v>
      </c>
      <c r="E249" s="647">
        <v>53176</v>
      </c>
      <c r="F249" s="648">
        <f>'Attach A TCRF Base Rev Req'!E89</f>
        <v>72490325.251999989</v>
      </c>
      <c r="G249" s="649">
        <v>0</v>
      </c>
      <c r="H249" s="650">
        <f>-0.001284*12</f>
        <v>-1.5408E-2</v>
      </c>
      <c r="I249" s="651">
        <f t="shared" si="177"/>
        <v>-1.5408E-2</v>
      </c>
      <c r="J249" s="652">
        <f>'Attach A TCRF Base Rev Req'!E90</f>
        <v>1948487.0229999998</v>
      </c>
      <c r="K249" s="445">
        <f t="shared" si="178"/>
        <v>-30022.288050383995</v>
      </c>
      <c r="L249" s="446">
        <f t="shared" si="179"/>
        <v>0</v>
      </c>
      <c r="M249" s="445">
        <f t="shared" si="180"/>
        <v>-30022.288050383995</v>
      </c>
      <c r="N249" s="445">
        <f t="shared" si="181"/>
        <v>-2501.8573375319997</v>
      </c>
      <c r="O249" s="653"/>
      <c r="P249" s="664"/>
      <c r="Q249" s="653"/>
      <c r="R249" s="653"/>
      <c r="S249" s="653"/>
      <c r="T249" s="653">
        <f>N249</f>
        <v>-2501.8573375319997</v>
      </c>
      <c r="U249" s="591"/>
      <c r="V249" s="591"/>
    </row>
    <row r="250" spans="1:22" ht="13.5">
      <c r="A250" s="411">
        <f t="shared" si="176"/>
        <v>21</v>
      </c>
      <c r="B250" s="214">
        <v>44210</v>
      </c>
      <c r="D250" s="486" t="s">
        <v>298</v>
      </c>
      <c r="E250" s="205">
        <v>50295</v>
      </c>
      <c r="F250" s="206">
        <f>'Attach A TCRF Base Rev Req'!E89</f>
        <v>72490325.251999989</v>
      </c>
      <c r="G250" s="179">
        <v>0</v>
      </c>
      <c r="H250" s="298">
        <v>-1.4088E-2</v>
      </c>
      <c r="I250" s="473">
        <f t="shared" si="177"/>
        <v>-1.4088E-2</v>
      </c>
      <c r="J250" s="209">
        <f>'Attach A TCRF Base Rev Req'!E90</f>
        <v>1948487.0229999998</v>
      </c>
      <c r="K250" s="210">
        <f t="shared" si="178"/>
        <v>-27450.285180023999</v>
      </c>
      <c r="L250" s="220">
        <f t="shared" ref="L250" si="213">+G250*J250</f>
        <v>0</v>
      </c>
      <c r="M250" s="210">
        <f t="shared" ref="M250" si="214">+K250-L250</f>
        <v>-27450.285180023999</v>
      </c>
      <c r="N250" s="210">
        <f t="shared" ref="N250" si="215">+M250/12</f>
        <v>-2287.5237650019999</v>
      </c>
      <c r="O250" s="178"/>
      <c r="P250" s="597"/>
      <c r="Q250" s="178">
        <f t="shared" ref="Q250:Q256" si="216">N250</f>
        <v>-2287.5237650019999</v>
      </c>
      <c r="R250" s="178">
        <f>N250</f>
        <v>-2287.5237650019999</v>
      </c>
      <c r="S250" s="178">
        <f>R250</f>
        <v>-2287.5237650019999</v>
      </c>
      <c r="T250" s="178">
        <f>S250</f>
        <v>-2287.5237650019999</v>
      </c>
      <c r="U250" s="244"/>
      <c r="V250" s="244"/>
    </row>
    <row r="251" spans="1:22" ht="13.5">
      <c r="A251" s="411">
        <f t="shared" si="176"/>
        <v>22</v>
      </c>
      <c r="B251" s="214">
        <v>44210</v>
      </c>
      <c r="D251" s="486" t="s">
        <v>301</v>
      </c>
      <c r="E251" s="205">
        <v>50295</v>
      </c>
      <c r="F251" s="206">
        <f>F250</f>
        <v>72490325.251999989</v>
      </c>
      <c r="G251" s="179">
        <v>0</v>
      </c>
      <c r="H251" s="582">
        <f>0.00018*12</f>
        <v>2.16E-3</v>
      </c>
      <c r="I251" s="473">
        <f t="shared" ref="I251" si="217">+H251-G251</f>
        <v>2.16E-3</v>
      </c>
      <c r="J251" s="209">
        <f>J250</f>
        <v>1948487.0229999998</v>
      </c>
      <c r="K251" s="210">
        <f t="shared" ref="K251" si="218">+H251*J251</f>
        <v>4208.7319696799996</v>
      </c>
      <c r="L251" s="220">
        <f t="shared" ref="L251" si="219">+G251*J251</f>
        <v>0</v>
      </c>
      <c r="M251" s="210">
        <f t="shared" ref="M251" si="220">+K251-L251</f>
        <v>4208.7319696799996</v>
      </c>
      <c r="N251" s="210">
        <f t="shared" ref="N251" si="221">+M251/12</f>
        <v>350.72766413999994</v>
      </c>
      <c r="O251" s="178"/>
      <c r="P251" s="597"/>
      <c r="Q251" s="178">
        <f t="shared" si="216"/>
        <v>350.72766413999994</v>
      </c>
      <c r="R251" s="178">
        <f>Q251</f>
        <v>350.72766413999994</v>
      </c>
      <c r="S251" s="178">
        <f>R251</f>
        <v>350.72766413999994</v>
      </c>
      <c r="T251" s="178">
        <f>N251</f>
        <v>350.72766413999994</v>
      </c>
      <c r="U251" s="244"/>
      <c r="V251" s="244"/>
    </row>
    <row r="252" spans="1:22">
      <c r="A252" s="411">
        <f t="shared" si="176"/>
        <v>23</v>
      </c>
      <c r="B252" s="214">
        <v>44392</v>
      </c>
      <c r="C252" s="18"/>
      <c r="D252" s="18" t="s">
        <v>282</v>
      </c>
      <c r="E252" s="535">
        <v>51611</v>
      </c>
      <c r="F252" s="206">
        <f>'Attach A TCRF Base Rev Req'!$E$89</f>
        <v>72490325.251999989</v>
      </c>
      <c r="G252" s="179">
        <v>0</v>
      </c>
      <c r="H252" s="208">
        <v>-0.138264</v>
      </c>
      <c r="I252" s="473">
        <f t="shared" ref="I252:I259" si="222">+H252-G252</f>
        <v>-0.138264</v>
      </c>
      <c r="J252" s="209">
        <f>'Attach A TCRF Base Rev Req'!$E$90</f>
        <v>1948487.0229999998</v>
      </c>
      <c r="K252" s="210">
        <f t="shared" ref="K252:K259" si="223">+H252*J252</f>
        <v>-269405.60974807199</v>
      </c>
      <c r="L252" s="220">
        <f t="shared" ref="L252:L259" si="224">+G252*J252</f>
        <v>0</v>
      </c>
      <c r="M252" s="210">
        <f t="shared" ref="M252:M259" si="225">+K252-L252</f>
        <v>-269405.60974807199</v>
      </c>
      <c r="N252" s="210">
        <f t="shared" ref="N252:N259" si="226">+M252/12</f>
        <v>-22450.467479005998</v>
      </c>
      <c r="O252" s="178"/>
      <c r="P252" s="310"/>
      <c r="Q252" s="178">
        <f t="shared" si="216"/>
        <v>-22450.467479005998</v>
      </c>
      <c r="R252" s="178">
        <f>N252</f>
        <v>-22450.467479005998</v>
      </c>
      <c r="S252" s="178">
        <f>R252</f>
        <v>-22450.467479005998</v>
      </c>
      <c r="T252" s="178">
        <f>S252</f>
        <v>-22450.467479005998</v>
      </c>
      <c r="U252" s="244"/>
      <c r="V252" s="244"/>
    </row>
    <row r="253" spans="1:22">
      <c r="A253" s="411">
        <f t="shared" si="176"/>
        <v>24</v>
      </c>
      <c r="B253" s="214">
        <v>44392</v>
      </c>
      <c r="C253" s="18"/>
      <c r="D253" s="18" t="s">
        <v>283</v>
      </c>
      <c r="E253" s="614">
        <v>51611</v>
      </c>
      <c r="F253" s="206">
        <f>'Attach A TCRF Base Rev Req'!$E$89</f>
        <v>72490325.251999989</v>
      </c>
      <c r="G253" s="179">
        <v>0</v>
      </c>
      <c r="H253" s="208">
        <v>-0.18326400000000001</v>
      </c>
      <c r="I253" s="473">
        <f t="shared" si="222"/>
        <v>-0.18326400000000001</v>
      </c>
      <c r="J253" s="209">
        <f>'Attach A TCRF Base Rev Req'!$E$90</f>
        <v>1948487.0229999998</v>
      </c>
      <c r="K253" s="210">
        <f t="shared" si="223"/>
        <v>-357087.52578307199</v>
      </c>
      <c r="L253" s="220">
        <f t="shared" si="224"/>
        <v>0</v>
      </c>
      <c r="M253" s="210">
        <f t="shared" si="225"/>
        <v>-357087.52578307199</v>
      </c>
      <c r="N253" s="210">
        <f t="shared" si="226"/>
        <v>-29757.293815255998</v>
      </c>
      <c r="O253" s="178"/>
      <c r="P253" s="310"/>
      <c r="Q253" s="178">
        <f t="shared" si="216"/>
        <v>-29757.293815255998</v>
      </c>
      <c r="R253" s="178">
        <f t="shared" ref="R253:R254" si="227">N253</f>
        <v>-29757.293815255998</v>
      </c>
      <c r="S253" s="178">
        <f t="shared" ref="R253:S255" si="228">R253</f>
        <v>-29757.293815255998</v>
      </c>
      <c r="T253" s="178">
        <f t="shared" ref="T253" si="229">S253</f>
        <v>-29757.293815255998</v>
      </c>
      <c r="U253" s="244"/>
      <c r="V253" s="244"/>
    </row>
    <row r="254" spans="1:22">
      <c r="A254" s="411">
        <f t="shared" si="176"/>
        <v>25</v>
      </c>
      <c r="B254" s="214">
        <v>44392</v>
      </c>
      <c r="C254" s="18"/>
      <c r="D254" s="18" t="s">
        <v>284</v>
      </c>
      <c r="E254" s="535">
        <v>51611</v>
      </c>
      <c r="F254" s="206">
        <f>'Attach A TCRF Base Rev Req'!$E$89</f>
        <v>72490325.251999989</v>
      </c>
      <c r="G254" s="179">
        <v>0</v>
      </c>
      <c r="H254" s="208">
        <v>2.9328E-2</v>
      </c>
      <c r="I254" s="473">
        <f t="shared" si="222"/>
        <v>2.9328E-2</v>
      </c>
      <c r="J254" s="209">
        <f>'Attach A TCRF Base Rev Req'!$E$90</f>
        <v>1948487.0229999998</v>
      </c>
      <c r="K254" s="210">
        <f t="shared" si="223"/>
        <v>57145.227410543994</v>
      </c>
      <c r="L254" s="220">
        <f t="shared" si="224"/>
        <v>0</v>
      </c>
      <c r="M254" s="210">
        <f t="shared" si="225"/>
        <v>57145.227410543994</v>
      </c>
      <c r="N254" s="210">
        <f t="shared" si="226"/>
        <v>4762.1022842119992</v>
      </c>
      <c r="O254" s="178"/>
      <c r="P254" s="310"/>
      <c r="Q254" s="178">
        <f t="shared" si="216"/>
        <v>4762.1022842119992</v>
      </c>
      <c r="R254" s="178">
        <f t="shared" si="227"/>
        <v>4762.1022842119992</v>
      </c>
      <c r="S254" s="178">
        <f t="shared" si="228"/>
        <v>4762.1022842119992</v>
      </c>
      <c r="T254" s="178">
        <f t="shared" ref="T254" si="230">S254</f>
        <v>4762.1022842119992</v>
      </c>
      <c r="U254" s="244"/>
      <c r="V254" s="244"/>
    </row>
    <row r="255" spans="1:22">
      <c r="A255" s="411">
        <f t="shared" si="176"/>
        <v>26</v>
      </c>
      <c r="B255" s="214" t="s">
        <v>281</v>
      </c>
      <c r="C255" s="18"/>
      <c r="D255" s="18" t="s">
        <v>288</v>
      </c>
      <c r="E255" s="535">
        <v>51556</v>
      </c>
      <c r="F255" s="206">
        <f>'Attach A TCRF Base Rev Req'!$E$89</f>
        <v>72490325.251999989</v>
      </c>
      <c r="G255" s="179">
        <v>0</v>
      </c>
      <c r="H255" s="208">
        <v>1.9441899999999999E-3</v>
      </c>
      <c r="I255" s="473">
        <f t="shared" si="222"/>
        <v>1.9441899999999999E-3</v>
      </c>
      <c r="J255" s="209">
        <f>'Attach A TCRF Base Rev Req'!$E$90</f>
        <v>1948487.0229999998</v>
      </c>
      <c r="K255" s="210">
        <f t="shared" si="223"/>
        <v>3788.2289852463696</v>
      </c>
      <c r="L255" s="220">
        <f t="shared" si="224"/>
        <v>0</v>
      </c>
      <c r="M255" s="210">
        <f t="shared" si="225"/>
        <v>3788.2289852463696</v>
      </c>
      <c r="N255" s="210">
        <f t="shared" si="226"/>
        <v>315.68574877053078</v>
      </c>
      <c r="O255" s="178"/>
      <c r="P255" s="310"/>
      <c r="Q255" s="178">
        <f t="shared" si="216"/>
        <v>315.68574877053078</v>
      </c>
      <c r="R255" s="178">
        <f t="shared" si="228"/>
        <v>315.68574877053078</v>
      </c>
      <c r="S255" s="178">
        <f t="shared" si="228"/>
        <v>315.68574877053078</v>
      </c>
      <c r="T255" s="178">
        <f t="shared" ref="T255" si="231">S255</f>
        <v>315.68574877053078</v>
      </c>
      <c r="U255" s="244"/>
      <c r="V255" s="244"/>
    </row>
    <row r="256" spans="1:22" s="346" customFormat="1">
      <c r="A256" s="411">
        <f t="shared" si="176"/>
        <v>27</v>
      </c>
      <c r="B256" s="214" t="s">
        <v>286</v>
      </c>
      <c r="C256" s="18"/>
      <c r="D256" s="18" t="s">
        <v>289</v>
      </c>
      <c r="E256" s="535">
        <v>50302</v>
      </c>
      <c r="F256" s="206">
        <f>'Attach A TCRF Base Rev Req'!$E$89</f>
        <v>72490325.251999989</v>
      </c>
      <c r="G256" s="179">
        <v>0</v>
      </c>
      <c r="H256" s="208">
        <f>0.000076 *12</f>
        <v>9.1200000000000005E-4</v>
      </c>
      <c r="I256" s="473">
        <f t="shared" si="222"/>
        <v>9.1200000000000005E-4</v>
      </c>
      <c r="J256" s="209">
        <f>'Attach A TCRF Base Rev Req'!$E$90</f>
        <v>1948487.0229999998</v>
      </c>
      <c r="K256" s="210">
        <f t="shared" si="223"/>
        <v>1777.0201649759999</v>
      </c>
      <c r="L256" s="220">
        <f t="shared" si="224"/>
        <v>0</v>
      </c>
      <c r="M256" s="210">
        <f t="shared" si="225"/>
        <v>1777.0201649759999</v>
      </c>
      <c r="N256" s="210">
        <f t="shared" si="226"/>
        <v>148.08501374799999</v>
      </c>
      <c r="O256" s="178"/>
      <c r="P256" s="310"/>
      <c r="Q256" s="178">
        <f t="shared" si="216"/>
        <v>148.08501374799999</v>
      </c>
      <c r="R256" s="178">
        <f>N256</f>
        <v>148.08501374799999</v>
      </c>
      <c r="S256" s="178">
        <f>N256</f>
        <v>148.08501374799999</v>
      </c>
      <c r="T256" s="178">
        <f>S256</f>
        <v>148.08501374799999</v>
      </c>
      <c r="U256" s="244"/>
      <c r="V256" s="244"/>
    </row>
    <row r="257" spans="1:22" s="346" customFormat="1">
      <c r="A257" s="577">
        <f t="shared" si="176"/>
        <v>28</v>
      </c>
      <c r="B257" s="574">
        <v>44592</v>
      </c>
      <c r="D257" s="346" t="s">
        <v>312</v>
      </c>
      <c r="E257" s="583">
        <v>52011</v>
      </c>
      <c r="F257" s="575">
        <f>'Attach A TCRF Base Rev Req'!E89</f>
        <v>72490325.251999989</v>
      </c>
      <c r="G257" s="642">
        <v>0</v>
      </c>
      <c r="H257" s="576">
        <v>-0.31013000000000002</v>
      </c>
      <c r="I257" s="643">
        <f t="shared" ref="I257" si="232">+H257-G257</f>
        <v>-0.31013000000000002</v>
      </c>
      <c r="J257" s="644">
        <f>'Attach A TCRF Base Rev Req'!E90</f>
        <v>1948487.0229999998</v>
      </c>
      <c r="K257" s="362">
        <f t="shared" ref="K257" si="233">+H257*J257</f>
        <v>-604284.28044299001</v>
      </c>
      <c r="L257" s="420">
        <f t="shared" ref="L257" si="234">+G257*J257</f>
        <v>0</v>
      </c>
      <c r="M257" s="362">
        <f t="shared" ref="M257" si="235">+K257-L257</f>
        <v>-604284.28044299001</v>
      </c>
      <c r="N257" s="362">
        <f t="shared" ref="N257" si="236">+M257/12</f>
        <v>-50357.023370249168</v>
      </c>
      <c r="O257" s="645"/>
      <c r="P257" s="646"/>
      <c r="Q257" s="645">
        <f>N257*((31-30)/31)</f>
        <v>-1624.420108717715</v>
      </c>
      <c r="R257" s="645">
        <f>N257</f>
        <v>-50357.023370249168</v>
      </c>
      <c r="S257" s="645">
        <f>N257</f>
        <v>-50357.023370249168</v>
      </c>
      <c r="T257" s="645">
        <f>N257</f>
        <v>-50357.023370249168</v>
      </c>
      <c r="U257" s="571"/>
      <c r="V257" s="571"/>
    </row>
    <row r="258" spans="1:22" s="359" customFormat="1">
      <c r="A258" s="593">
        <f t="shared" si="176"/>
        <v>29</v>
      </c>
      <c r="B258" s="599">
        <v>44575</v>
      </c>
      <c r="C258" s="521"/>
      <c r="D258" s="522" t="s">
        <v>162</v>
      </c>
      <c r="E258" s="654">
        <v>51536</v>
      </c>
      <c r="F258" s="523">
        <f>'Attach A TCRF Base Rev Req'!$E$89</f>
        <v>72490325.251999989</v>
      </c>
      <c r="G258" s="532">
        <v>0</v>
      </c>
      <c r="H258" s="655">
        <v>3.48E-3</v>
      </c>
      <c r="I258" s="657">
        <f t="shared" ref="I258" si="237">+H258-G258</f>
        <v>3.48E-3</v>
      </c>
      <c r="J258" s="658">
        <f>'Attach A TCRF Base Rev Req'!E90</f>
        <v>1948487.0229999998</v>
      </c>
      <c r="K258" s="441">
        <f t="shared" ref="K258" si="238">+H258*J258</f>
        <v>6780.7348400399997</v>
      </c>
      <c r="L258" s="442">
        <f t="shared" ref="L258" si="239">+G258*J258</f>
        <v>0</v>
      </c>
      <c r="M258" s="441">
        <f t="shared" ref="M258" si="240">+K258-L258</f>
        <v>6780.7348400399997</v>
      </c>
      <c r="N258" s="441">
        <f t="shared" ref="N258" si="241">+M258/12</f>
        <v>565.06123666999997</v>
      </c>
      <c r="O258" s="659"/>
      <c r="P258" s="660"/>
      <c r="Q258" s="659">
        <f>N258*((31-13)/31)</f>
        <v>328.10007290516131</v>
      </c>
      <c r="R258" s="659">
        <f>N258</f>
        <v>565.06123666999997</v>
      </c>
      <c r="S258" s="659">
        <f>N258</f>
        <v>565.06123666999997</v>
      </c>
      <c r="T258" s="659">
        <f>N258</f>
        <v>565.06123666999997</v>
      </c>
      <c r="U258" s="595"/>
      <c r="V258" s="595"/>
    </row>
    <row r="259" spans="1:22">
      <c r="A259" s="411">
        <f t="shared" si="176"/>
        <v>30</v>
      </c>
      <c r="B259" s="214" t="s">
        <v>286</v>
      </c>
      <c r="C259" s="18"/>
      <c r="D259" s="18" t="s">
        <v>287</v>
      </c>
      <c r="E259" s="535">
        <v>51100</v>
      </c>
      <c r="F259" s="206">
        <f>'Attach A TCRF Base Rev Req'!$E$89</f>
        <v>72490325.251999989</v>
      </c>
      <c r="G259" s="179">
        <v>0</v>
      </c>
      <c r="H259" s="208">
        <f>0.00108*12</f>
        <v>1.2959999999999999E-2</v>
      </c>
      <c r="I259" s="473">
        <f t="shared" si="222"/>
        <v>1.2959999999999999E-2</v>
      </c>
      <c r="J259" s="209">
        <f>'Attach A TCRF Base Rev Req'!$E$90</f>
        <v>1948487.0229999998</v>
      </c>
      <c r="K259" s="210">
        <f t="shared" si="223"/>
        <v>25252.391818079996</v>
      </c>
      <c r="L259" s="220">
        <f t="shared" si="224"/>
        <v>0</v>
      </c>
      <c r="M259" s="210">
        <f t="shared" si="225"/>
        <v>25252.391818079996</v>
      </c>
      <c r="N259" s="210">
        <f t="shared" si="226"/>
        <v>2104.3659848399998</v>
      </c>
      <c r="O259" s="178"/>
      <c r="P259" s="310"/>
      <c r="Q259" s="178">
        <f>N259</f>
        <v>2104.3659848399998</v>
      </c>
      <c r="R259" s="178">
        <f>N259</f>
        <v>2104.3659848399998</v>
      </c>
      <c r="S259" s="178">
        <f>N259</f>
        <v>2104.3659848399998</v>
      </c>
      <c r="T259" s="178">
        <f>S259</f>
        <v>2104.3659848399998</v>
      </c>
      <c r="U259" s="244"/>
      <c r="V259" s="244"/>
    </row>
    <row r="260" spans="1:22">
      <c r="A260" s="411"/>
      <c r="B260" s="203"/>
      <c r="C260" s="214"/>
      <c r="D260" s="177"/>
      <c r="E260" s="205"/>
      <c r="F260" s="412"/>
      <c r="G260" s="179"/>
      <c r="H260" s="211"/>
      <c r="I260" s="473"/>
      <c r="J260" s="209"/>
      <c r="K260" s="210"/>
      <c r="L260" s="220"/>
      <c r="M260" s="210"/>
      <c r="N260" s="210"/>
      <c r="O260" s="178"/>
      <c r="P260" s="310"/>
      <c r="Q260" s="178"/>
      <c r="R260" s="178"/>
      <c r="S260" s="178"/>
      <c r="T260" s="178"/>
    </row>
    <row r="261" spans="1:22" s="177" customFormat="1">
      <c r="A261" s="411"/>
      <c r="B261" s="18"/>
      <c r="C261" s="18"/>
      <c r="D261" s="18"/>
      <c r="E261" s="18"/>
      <c r="F261" s="18"/>
      <c r="G261" s="179"/>
      <c r="H261" s="208"/>
      <c r="I261" s="473"/>
      <c r="J261" s="209"/>
      <c r="K261" s="210"/>
      <c r="L261" s="220"/>
      <c r="M261" s="210"/>
      <c r="N261" s="210"/>
      <c r="O261" s="598"/>
      <c r="P261" s="18"/>
      <c r="Q261" s="474"/>
      <c r="R261" s="474"/>
      <c r="S261" s="474"/>
      <c r="T261" s="474"/>
      <c r="U261" s="438"/>
      <c r="V261" s="438"/>
    </row>
    <row r="262" spans="1:22">
      <c r="A262" s="411"/>
      <c r="B262" s="177"/>
      <c r="C262" s="177"/>
      <c r="D262" s="177" t="s">
        <v>292</v>
      </c>
      <c r="E262" s="177"/>
      <c r="F262" s="177"/>
      <c r="G262" s="179"/>
      <c r="H262" s="208"/>
      <c r="I262" s="235"/>
      <c r="J262" s="209"/>
      <c r="K262" s="210"/>
      <c r="L262" s="220"/>
      <c r="M262" s="210"/>
      <c r="N262" s="452" t="s">
        <v>254</v>
      </c>
      <c r="O262" s="433">
        <f t="shared" ref="O262:T262" si="242">SUM(O229:O261)</f>
        <v>-168641.02647734352</v>
      </c>
      <c r="P262" s="433">
        <f t="shared" si="242"/>
        <v>-169051.1165305195</v>
      </c>
      <c r="Q262" s="433">
        <f t="shared" si="242"/>
        <v>-129540.82869903118</v>
      </c>
      <c r="R262" s="433">
        <f t="shared" si="242"/>
        <v>-178036.47079679777</v>
      </c>
      <c r="S262" s="433">
        <f t="shared" si="242"/>
        <v>-178036.47079679777</v>
      </c>
      <c r="T262" s="433">
        <f t="shared" si="242"/>
        <v>-167808.77905760577</v>
      </c>
    </row>
    <row r="263" spans="1:22">
      <c r="A263" s="411"/>
      <c r="B263" s="18"/>
      <c r="C263" s="18"/>
      <c r="D263" s="18" t="s">
        <v>294</v>
      </c>
      <c r="E263" s="18"/>
      <c r="F263" s="18"/>
      <c r="G263" s="179"/>
      <c r="H263" s="208"/>
      <c r="I263" s="423"/>
      <c r="J263" s="425"/>
      <c r="K263" s="431"/>
      <c r="L263" s="431"/>
      <c r="M263" s="431"/>
      <c r="N263" s="180" t="s">
        <v>125</v>
      </c>
      <c r="O263" s="475">
        <f t="shared" ref="O263:T263" si="243">SUM(O262,O217,O146,O67)</f>
        <v>9969244.003522655</v>
      </c>
      <c r="P263" s="475">
        <f t="shared" si="243"/>
        <v>9969064.4373404477</v>
      </c>
      <c r="Q263" s="665">
        <f t="shared" si="243"/>
        <v>10289348.055268625</v>
      </c>
      <c r="R263" s="475">
        <f t="shared" si="243"/>
        <v>10306825.309227493</v>
      </c>
      <c r="S263" s="665">
        <f t="shared" si="243"/>
        <v>10316082.941453911</v>
      </c>
      <c r="T263" s="475">
        <f t="shared" si="243"/>
        <v>10520978.910623128</v>
      </c>
    </row>
    <row r="264" spans="1:22">
      <c r="A264" s="411"/>
      <c r="B264" s="18"/>
      <c r="C264" s="18"/>
      <c r="D264" s="18" t="s">
        <v>296</v>
      </c>
      <c r="E264" s="18"/>
      <c r="F264" s="18"/>
      <c r="G264" s="179"/>
      <c r="H264" s="208"/>
      <c r="I264" s="177"/>
      <c r="J264" s="182"/>
      <c r="K264" s="477"/>
      <c r="L264" s="477"/>
      <c r="M264" s="477"/>
      <c r="N264" s="478"/>
      <c r="O264" s="220"/>
      <c r="P264" s="220"/>
      <c r="Q264" s="220"/>
      <c r="R264" s="210"/>
      <c r="S264" s="220"/>
      <c r="T264" s="310"/>
    </row>
    <row r="265" spans="1:22">
      <c r="B265" s="18"/>
      <c r="C265" s="18"/>
      <c r="D265" s="18" t="s">
        <v>299</v>
      </c>
      <c r="E265" s="18"/>
      <c r="F265" s="18"/>
      <c r="G265" s="179"/>
      <c r="H265" s="208"/>
      <c r="N265" s="220"/>
      <c r="O265" s="220"/>
      <c r="P265" s="310"/>
      <c r="Q265" s="310"/>
      <c r="R265" s="220"/>
      <c r="S265" s="220"/>
      <c r="T265" s="220"/>
    </row>
    <row r="266" spans="1:22">
      <c r="D266" s="18" t="s">
        <v>295</v>
      </c>
      <c r="H266" s="18"/>
      <c r="N266" s="220"/>
      <c r="O266" s="220"/>
      <c r="P266" s="220"/>
      <c r="Q266" s="310"/>
      <c r="R266" s="310"/>
      <c r="S266" s="220"/>
      <c r="T266" s="220"/>
      <c r="U266" s="244"/>
    </row>
    <row r="267" spans="1:22">
      <c r="D267" s="18" t="s">
        <v>300</v>
      </c>
      <c r="I267" s="244"/>
      <c r="N267" s="220"/>
      <c r="O267" s="479"/>
      <c r="P267" s="479"/>
      <c r="Q267" s="479"/>
      <c r="R267" s="479"/>
      <c r="S267" s="479"/>
      <c r="T267" s="51"/>
    </row>
    <row r="268" spans="1:22">
      <c r="D268" s="18" t="s">
        <v>303</v>
      </c>
      <c r="G268" s="51"/>
      <c r="N268" s="220"/>
      <c r="O268" s="220"/>
      <c r="P268" s="220"/>
      <c r="Q268" s="234"/>
      <c r="R268" s="220"/>
      <c r="S268" s="220"/>
      <c r="T268" s="220"/>
      <c r="U268" s="51"/>
      <c r="V268" s="51"/>
    </row>
    <row r="269" spans="1:22">
      <c r="A269" s="18"/>
      <c r="B269" s="18"/>
      <c r="C269" s="18"/>
      <c r="E269" s="18"/>
      <c r="F269" s="248"/>
      <c r="G269" s="51"/>
      <c r="H269" s="18"/>
      <c r="J269" s="18"/>
      <c r="K269" s="18"/>
      <c r="L269" s="18"/>
      <c r="M269" s="18"/>
      <c r="N269" s="220"/>
      <c r="O269" s="438"/>
      <c r="P269" s="438"/>
      <c r="Q269" s="310"/>
      <c r="R269" s="310"/>
      <c r="S269" s="438"/>
      <c r="T269" s="438"/>
    </row>
    <row r="270" spans="1:22">
      <c r="A270" s="18"/>
      <c r="B270" s="18"/>
      <c r="C270" s="18"/>
      <c r="E270" s="18"/>
      <c r="F270" s="289"/>
      <c r="G270" s="601"/>
      <c r="H270" s="18"/>
      <c r="J270" s="18"/>
      <c r="K270" s="18"/>
      <c r="L270" s="18"/>
      <c r="M270" s="18"/>
      <c r="N270" s="220"/>
      <c r="O270" s="568"/>
      <c r="P270" s="206"/>
      <c r="Q270" s="569"/>
      <c r="R270" s="206"/>
      <c r="S270" s="569"/>
      <c r="T270" s="569"/>
    </row>
    <row r="271" spans="1:22">
      <c r="A271" s="18"/>
      <c r="B271" s="18"/>
      <c r="C271" s="18"/>
      <c r="E271" s="18"/>
      <c r="F271" s="244"/>
      <c r="G271" s="18"/>
      <c r="H271" s="18"/>
      <c r="J271" s="18"/>
      <c r="K271" s="18"/>
      <c r="L271" s="18"/>
      <c r="M271" s="18"/>
      <c r="N271" s="220"/>
      <c r="O271" s="220"/>
      <c r="P271" s="220"/>
      <c r="Q271" s="220"/>
      <c r="R271" s="220"/>
      <c r="S271" s="220"/>
      <c r="T271" s="220"/>
    </row>
    <row r="272" spans="1:22">
      <c r="A272" s="18"/>
      <c r="B272" s="18"/>
      <c r="C272" s="18"/>
      <c r="E272" s="18"/>
      <c r="F272" s="18"/>
      <c r="G272" s="18"/>
      <c r="H272" s="18"/>
      <c r="J272" s="18"/>
      <c r="K272" s="18"/>
      <c r="L272" s="18"/>
      <c r="M272" s="18"/>
      <c r="N272" s="220"/>
      <c r="O272" s="220"/>
      <c r="P272" s="220"/>
      <c r="Q272" s="220"/>
      <c r="R272" s="220"/>
      <c r="S272" s="220"/>
      <c r="T272" s="220"/>
    </row>
    <row r="273" spans="1:20">
      <c r="A273" s="18"/>
      <c r="B273" s="18"/>
      <c r="C273" s="18"/>
      <c r="E273" s="18"/>
      <c r="F273" s="18"/>
      <c r="G273" s="18"/>
      <c r="H273" s="18"/>
      <c r="J273" s="18"/>
      <c r="K273" s="18"/>
      <c r="L273" s="18"/>
      <c r="M273" s="18"/>
      <c r="N273" s="220"/>
      <c r="O273" s="220"/>
      <c r="P273" s="220"/>
      <c r="Q273" s="220"/>
      <c r="R273" s="220"/>
      <c r="S273" s="220"/>
      <c r="T273" s="220"/>
    </row>
    <row r="274" spans="1:20">
      <c r="A274" s="18"/>
      <c r="B274" s="18"/>
      <c r="C274" s="18"/>
      <c r="E274" s="18"/>
      <c r="F274" s="18"/>
      <c r="G274" s="18"/>
      <c r="H274" s="18"/>
      <c r="J274" s="18"/>
      <c r="K274" s="18"/>
      <c r="L274" s="18"/>
      <c r="M274" s="18"/>
      <c r="N274" s="220"/>
      <c r="O274" s="220"/>
      <c r="P274" s="220"/>
      <c r="Q274" s="220"/>
      <c r="R274" s="220"/>
      <c r="S274" s="220"/>
      <c r="T274" s="220"/>
    </row>
    <row r="275" spans="1:20">
      <c r="A275" s="18"/>
      <c r="B275" s="18"/>
      <c r="C275" s="18"/>
      <c r="E275" s="18"/>
      <c r="F275" s="18"/>
      <c r="G275" s="18"/>
      <c r="H275" s="18"/>
      <c r="J275" s="18"/>
      <c r="K275" s="18"/>
      <c r="L275" s="18"/>
      <c r="M275" s="18"/>
      <c r="N275" s="220"/>
      <c r="O275" s="220"/>
      <c r="P275" s="220"/>
      <c r="Q275" s="220"/>
      <c r="R275" s="220"/>
      <c r="S275" s="220"/>
      <c r="T275" s="220"/>
    </row>
    <row r="276" spans="1:20">
      <c r="A276" s="18"/>
      <c r="B276" s="18"/>
      <c r="C276" s="18"/>
      <c r="E276" s="18"/>
      <c r="F276" s="18"/>
      <c r="G276" s="18"/>
      <c r="H276" s="18"/>
      <c r="J276" s="18"/>
      <c r="K276" s="18"/>
      <c r="L276" s="18"/>
      <c r="M276" s="18"/>
      <c r="N276" s="220"/>
      <c r="O276" s="220"/>
      <c r="P276" s="220"/>
      <c r="Q276" s="220"/>
      <c r="R276" s="220"/>
      <c r="S276" s="220"/>
      <c r="T276" s="220"/>
    </row>
    <row r="277" spans="1:20">
      <c r="A277" s="18"/>
      <c r="B277" s="18"/>
      <c r="C277" s="18"/>
      <c r="E277" s="18"/>
      <c r="F277" s="18"/>
      <c r="G277" s="18"/>
      <c r="H277" s="18"/>
      <c r="J277" s="18"/>
      <c r="K277" s="18"/>
      <c r="L277" s="18"/>
      <c r="M277" s="18"/>
      <c r="N277" s="220"/>
      <c r="O277" s="220"/>
      <c r="P277" s="220"/>
      <c r="Q277" s="220"/>
      <c r="R277" s="220"/>
      <c r="S277" s="220"/>
      <c r="T277" s="220"/>
    </row>
    <row r="278" spans="1:20">
      <c r="A278" s="18"/>
      <c r="B278" s="18"/>
      <c r="C278" s="18"/>
      <c r="E278" s="18"/>
      <c r="F278" s="18"/>
      <c r="G278" s="18"/>
      <c r="H278" s="18"/>
      <c r="J278" s="18"/>
      <c r="K278" s="18"/>
      <c r="L278" s="18"/>
      <c r="M278" s="18"/>
      <c r="N278" s="220"/>
      <c r="O278" s="220"/>
      <c r="P278" s="220"/>
      <c r="Q278" s="220"/>
      <c r="R278" s="220"/>
      <c r="S278" s="220"/>
      <c r="T278" s="220"/>
    </row>
    <row r="279" spans="1:20">
      <c r="A279" s="18"/>
      <c r="B279" s="18"/>
      <c r="C279" s="18"/>
      <c r="E279" s="18"/>
      <c r="F279" s="18"/>
      <c r="G279" s="18"/>
      <c r="H279" s="18"/>
      <c r="J279" s="18"/>
      <c r="K279" s="18"/>
      <c r="L279" s="18"/>
      <c r="M279" s="18"/>
      <c r="N279" s="220"/>
      <c r="O279" s="220"/>
      <c r="P279" s="220"/>
      <c r="Q279" s="220"/>
      <c r="R279" s="220"/>
      <c r="S279" s="220"/>
      <c r="T279" s="220"/>
    </row>
    <row r="280" spans="1:20">
      <c r="A280" s="18"/>
      <c r="B280" s="18"/>
      <c r="C280" s="18"/>
      <c r="E280" s="18"/>
      <c r="F280" s="18"/>
      <c r="G280" s="18"/>
      <c r="H280" s="18"/>
      <c r="J280" s="18"/>
      <c r="K280" s="18"/>
      <c r="L280" s="18"/>
      <c r="M280" s="18"/>
      <c r="N280" s="220"/>
      <c r="O280" s="220"/>
      <c r="P280" s="220"/>
      <c r="Q280" s="220"/>
      <c r="R280" s="220"/>
      <c r="S280" s="220"/>
      <c r="T280" s="220"/>
    </row>
  </sheetData>
  <sortState xmlns:xlrd2="http://schemas.microsoft.com/office/spreadsheetml/2017/richdata2" ref="B79:J134">
    <sortCondition ref="B79:B134"/>
  </sortState>
  <pageMargins left="0.5" right="0.5" top="1" bottom="1" header="0.3" footer="0.3"/>
  <pageSetup scale="41" fitToHeight="0" orientation="landscape" r:id="rId1"/>
  <rowBreaks count="3" manualBreakCount="3">
    <brk id="67" max="20" man="1"/>
    <brk id="146" max="20" man="1"/>
    <brk id="218" max="20" man="1"/>
  </rowBreaks>
  <ignoredErrors>
    <ignoredError sqref="T250"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5"/>
  <sheetViews>
    <sheetView view="pageBreakPreview" zoomScaleNormal="100" zoomScaleSheetLayoutView="100" workbookViewId="0"/>
  </sheetViews>
  <sheetFormatPr defaultColWidth="9.140625" defaultRowHeight="15"/>
  <cols>
    <col min="1" max="1" width="16.42578125" style="74" bestFit="1" customWidth="1"/>
    <col min="2" max="7" width="15.140625" style="74" customWidth="1"/>
    <col min="8" max="8" width="19" style="74" customWidth="1"/>
    <col min="9" max="16384" width="9.140625" style="74"/>
  </cols>
  <sheetData>
    <row r="1" spans="1:14">
      <c r="A1" s="79" t="str">
        <f>'Attach A TCRF Monthly Expense '!A1:M1</f>
        <v>TEXAS-NEW MEXICO POWER COMPANY</v>
      </c>
      <c r="B1" s="79"/>
      <c r="C1" s="79"/>
      <c r="D1" s="79"/>
      <c r="E1" s="79"/>
      <c r="F1" s="79"/>
      <c r="G1" s="79"/>
      <c r="H1" s="79"/>
      <c r="I1" s="77"/>
      <c r="J1" s="77"/>
      <c r="K1" s="77"/>
      <c r="L1" s="77"/>
      <c r="M1" s="77"/>
      <c r="N1" s="77"/>
    </row>
    <row r="2" spans="1:14">
      <c r="A2" s="79" t="s">
        <v>131</v>
      </c>
      <c r="B2" s="79"/>
      <c r="C2" s="79"/>
      <c r="D2" s="79"/>
      <c r="E2" s="79"/>
      <c r="F2" s="79"/>
      <c r="G2" s="79"/>
      <c r="H2" s="79"/>
      <c r="I2" s="77"/>
      <c r="J2" s="77"/>
      <c r="K2" s="77"/>
      <c r="L2" s="77"/>
      <c r="M2" s="77"/>
      <c r="N2" s="77"/>
    </row>
    <row r="3" spans="1:14">
      <c r="A3" s="80" t="s">
        <v>0</v>
      </c>
      <c r="B3" s="80"/>
      <c r="C3" s="80"/>
      <c r="D3" s="80"/>
      <c r="E3" s="80"/>
      <c r="F3" s="80"/>
      <c r="G3" s="80"/>
      <c r="H3" s="80"/>
      <c r="I3" s="78"/>
      <c r="J3" s="78"/>
      <c r="K3" s="78"/>
      <c r="L3" s="78"/>
      <c r="M3" s="78"/>
      <c r="N3" s="78"/>
    </row>
    <row r="4" spans="1:14">
      <c r="A4" s="79" t="str">
        <f>"FOR IMPLEMENTATION "&amp;UPPER(Period)&amp;" 1, "&amp;TEXT(Filing_Year,"0000")</f>
        <v>FOR IMPLEMENTATION SEPTEMBER 1, 2022</v>
      </c>
      <c r="B4" s="79"/>
      <c r="C4" s="79"/>
      <c r="D4" s="79"/>
      <c r="E4" s="79"/>
      <c r="F4" s="79"/>
      <c r="G4" s="79"/>
      <c r="H4" s="79"/>
      <c r="I4" s="77"/>
      <c r="J4" s="77"/>
      <c r="K4" s="77"/>
      <c r="L4" s="77"/>
      <c r="M4" s="77"/>
      <c r="N4" s="77"/>
    </row>
    <row r="8" spans="1:14">
      <c r="B8" s="81" t="str">
        <f>'WP - Rev &amp; Billing Units'!F11&amp;"-" &amp;'WP - Rev &amp; Billing Units'!F12</f>
        <v>Nov-2021</v>
      </c>
      <c r="C8" s="81" t="str">
        <f>'WP - Rev &amp; Billing Units'!G11&amp;"-" &amp;'WP - Rev &amp; Billing Units'!G12</f>
        <v>Dec-2021</v>
      </c>
      <c r="D8" s="81" t="str">
        <f>'WP - Rev &amp; Billing Units'!H11&amp;"-" &amp;'WP - Rev &amp; Billing Units'!H12</f>
        <v>Jan-2022</v>
      </c>
      <c r="E8" s="81" t="str">
        <f>'WP - Rev &amp; Billing Units'!I11&amp;"-" &amp;'WP - Rev &amp; Billing Units'!I12</f>
        <v>Feb-2022</v>
      </c>
      <c r="F8" s="81" t="str">
        <f>'WP - Rev &amp; Billing Units'!J11&amp;"-" &amp;'WP - Rev &amp; Billing Units'!J12</f>
        <v>Mar-2022</v>
      </c>
      <c r="G8" s="81" t="str">
        <f>'WP - Rev &amp; Billing Units'!K11&amp;"-" &amp;'WP - Rev &amp; Billing Units'!K12</f>
        <v>Apr-2022</v>
      </c>
      <c r="H8" s="82" t="s">
        <v>48</v>
      </c>
    </row>
    <row r="9" spans="1:14">
      <c r="B9" s="81"/>
      <c r="C9" s="81"/>
      <c r="D9" s="81"/>
      <c r="E9" s="81"/>
      <c r="F9" s="81"/>
      <c r="G9" s="81"/>
    </row>
    <row r="10" spans="1:14">
      <c r="A10" s="74" t="s">
        <v>126</v>
      </c>
      <c r="B10" s="50">
        <f>'WP - Rev &amp; Billing Units'!F14</f>
        <v>3995712.5799999922</v>
      </c>
      <c r="C10" s="50">
        <f>'WP - Rev &amp; Billing Units'!G14</f>
        <v>3511855.7200000086</v>
      </c>
      <c r="D10" s="50">
        <f>'WP - Rev &amp; Billing Units'!H14</f>
        <v>4333102.2499999935</v>
      </c>
      <c r="E10" s="50">
        <f>'WP - Rev &amp; Billing Units'!I14</f>
        <v>5050766.3800000036</v>
      </c>
      <c r="F10" s="50">
        <f>'WP - Rev &amp; Billing Units'!J14</f>
        <v>3386390.8899999978</v>
      </c>
      <c r="G10" s="50">
        <f>'WP - Rev &amp; Billing Units'!K14</f>
        <v>3006050.8999999822</v>
      </c>
      <c r="H10" s="50">
        <f t="shared" ref="H10:H18" si="0">SUM(B10:G10)</f>
        <v>23283878.719999976</v>
      </c>
    </row>
    <row r="11" spans="1:14">
      <c r="A11" s="74" t="s">
        <v>187</v>
      </c>
      <c r="B11" s="50">
        <f>'WP - Rev &amp; Billing Units'!F16</f>
        <v>31707.639999999967</v>
      </c>
      <c r="C11" s="50">
        <f>'WP - Rev &amp; Billing Units'!G16</f>
        <v>29395.55999999995</v>
      </c>
      <c r="D11" s="50">
        <f>'WP - Rev &amp; Billing Units'!H16</f>
        <v>40093.230000000047</v>
      </c>
      <c r="E11" s="50">
        <f>'WP - Rev &amp; Billing Units'!I16</f>
        <v>33941.419999999969</v>
      </c>
      <c r="F11" s="50">
        <f>'WP - Rev &amp; Billing Units'!J16</f>
        <v>18581.750000000029</v>
      </c>
      <c r="G11" s="50">
        <f>'WP - Rev &amp; Billing Units'!K16</f>
        <v>31685.629999999965</v>
      </c>
      <c r="H11" s="50">
        <f t="shared" si="0"/>
        <v>185405.22999999992</v>
      </c>
    </row>
    <row r="12" spans="1:14">
      <c r="A12" s="74" t="s">
        <v>188</v>
      </c>
      <c r="B12" s="50">
        <f t="shared" ref="B12:G12" si="1">+B13+B14</f>
        <v>2632243.4100000006</v>
      </c>
      <c r="C12" s="50">
        <f t="shared" si="1"/>
        <v>2527107.3099999991</v>
      </c>
      <c r="D12" s="50">
        <f t="shared" si="1"/>
        <v>2669992.2199999988</v>
      </c>
      <c r="E12" s="50">
        <f t="shared" si="1"/>
        <v>2692690.0799999982</v>
      </c>
      <c r="F12" s="50">
        <f t="shared" si="1"/>
        <v>2343631.9100000011</v>
      </c>
      <c r="G12" s="50">
        <f t="shared" si="1"/>
        <v>2546744.0500000003</v>
      </c>
      <c r="H12" s="50">
        <f t="shared" si="0"/>
        <v>15412408.979999997</v>
      </c>
    </row>
    <row r="13" spans="1:14">
      <c r="A13" s="83" t="s">
        <v>40</v>
      </c>
      <c r="B13" s="50">
        <f>'WP - Rev &amp; Billing Units'!F18</f>
        <v>2273261.6000000006</v>
      </c>
      <c r="C13" s="50">
        <f>'WP - Rev &amp; Billing Units'!G18</f>
        <v>2144847.649999999</v>
      </c>
      <c r="D13" s="50">
        <f>'WP - Rev &amp; Billing Units'!H18</f>
        <v>2286976.7299999991</v>
      </c>
      <c r="E13" s="50">
        <f>'WP - Rev &amp; Billing Units'!I18</f>
        <v>2320318.879999998</v>
      </c>
      <c r="F13" s="50">
        <f>'WP - Rev &amp; Billing Units'!J18</f>
        <v>1976545.2700000012</v>
      </c>
      <c r="G13" s="50">
        <f>'WP - Rev &amp; Billing Units'!K18</f>
        <v>2148418.2000000002</v>
      </c>
      <c r="H13" s="50">
        <f t="shared" si="0"/>
        <v>13150368.329999998</v>
      </c>
    </row>
    <row r="14" spans="1:14">
      <c r="A14" s="83" t="s">
        <v>39</v>
      </c>
      <c r="B14" s="50">
        <f>'WP - Rev &amp; Billing Units'!F19</f>
        <v>358981.81000000017</v>
      </c>
      <c r="C14" s="50">
        <f>'WP - Rev &amp; Billing Units'!G19</f>
        <v>382259.66</v>
      </c>
      <c r="D14" s="50">
        <f>'WP - Rev &amp; Billing Units'!H19</f>
        <v>383015.49</v>
      </c>
      <c r="E14" s="50">
        <f>'WP - Rev &amp; Billing Units'!I19</f>
        <v>372371.19999999995</v>
      </c>
      <c r="F14" s="50">
        <f>'WP - Rev &amp; Billing Units'!J19</f>
        <v>367086.6399999999</v>
      </c>
      <c r="G14" s="50">
        <f>'WP - Rev &amp; Billing Units'!K19</f>
        <v>398325.85</v>
      </c>
      <c r="H14" s="50">
        <f t="shared" si="0"/>
        <v>2262040.65</v>
      </c>
    </row>
    <row r="15" spans="1:14">
      <c r="A15" s="74" t="s">
        <v>157</v>
      </c>
      <c r="B15" s="50">
        <f t="shared" ref="B15:G15" si="2">+B16+B17</f>
        <v>830622.34000000008</v>
      </c>
      <c r="C15" s="50">
        <f t="shared" si="2"/>
        <v>832707.61</v>
      </c>
      <c r="D15" s="50">
        <f t="shared" si="2"/>
        <v>855666.61999999988</v>
      </c>
      <c r="E15" s="50">
        <f t="shared" si="2"/>
        <v>959069.3899999999</v>
      </c>
      <c r="F15" s="50">
        <f t="shared" si="2"/>
        <v>1082323.5</v>
      </c>
      <c r="G15" s="50">
        <f t="shared" si="2"/>
        <v>1316741.3399999999</v>
      </c>
      <c r="H15" s="50">
        <f t="shared" si="0"/>
        <v>5877130.7999999998</v>
      </c>
    </row>
    <row r="16" spans="1:14">
      <c r="A16" s="83" t="s">
        <v>40</v>
      </c>
      <c r="B16" s="50">
        <f>'WP - Rev &amp; Billing Units'!F21</f>
        <v>374780.39</v>
      </c>
      <c r="C16" s="50">
        <f>'WP - Rev &amp; Billing Units'!G21</f>
        <v>356843.13</v>
      </c>
      <c r="D16" s="50">
        <f>'WP - Rev &amp; Billing Units'!H21</f>
        <v>281653.37999999995</v>
      </c>
      <c r="E16" s="50">
        <f>'WP - Rev &amp; Billing Units'!I21</f>
        <v>316315.98000000004</v>
      </c>
      <c r="F16" s="50">
        <f>'WP - Rev &amp; Billing Units'!J21</f>
        <v>313280.2300000001</v>
      </c>
      <c r="G16" s="50">
        <f>'WP - Rev &amp; Billing Units'!K21</f>
        <v>482092.01999999996</v>
      </c>
      <c r="H16" s="50">
        <f t="shared" si="0"/>
        <v>2124965.13</v>
      </c>
    </row>
    <row r="17" spans="1:8">
      <c r="A17" s="83" t="s">
        <v>39</v>
      </c>
      <c r="B17" s="50">
        <f>'WP - Rev &amp; Billing Units'!F22</f>
        <v>455841.95000000007</v>
      </c>
      <c r="C17" s="50">
        <f>'WP - Rev &amp; Billing Units'!G22</f>
        <v>475864.48</v>
      </c>
      <c r="D17" s="50">
        <f>'WP - Rev &amp; Billing Units'!H22</f>
        <v>574013.23999999987</v>
      </c>
      <c r="E17" s="50">
        <f>'WP - Rev &amp; Billing Units'!I22</f>
        <v>642753.40999999992</v>
      </c>
      <c r="F17" s="50">
        <f>'WP - Rev &amp; Billing Units'!J22</f>
        <v>769043.2699999999</v>
      </c>
      <c r="G17" s="50">
        <f>'WP - Rev &amp; Billing Units'!K22</f>
        <v>834649.32</v>
      </c>
      <c r="H17" s="50">
        <f t="shared" si="0"/>
        <v>3752165.67</v>
      </c>
    </row>
    <row r="18" spans="1:8">
      <c r="A18" s="84" t="s">
        <v>127</v>
      </c>
      <c r="B18" s="50">
        <f>'WP - Rev &amp; Billing Units'!F23</f>
        <v>2264864.7900000005</v>
      </c>
      <c r="C18" s="50">
        <f>'WP - Rev &amp; Billing Units'!G23</f>
        <v>2139598.0400000005</v>
      </c>
      <c r="D18" s="50">
        <f>'WP - Rev &amp; Billing Units'!H23</f>
        <v>2443678.9500000002</v>
      </c>
      <c r="E18" s="50">
        <f>'WP - Rev &amp; Billing Units'!I23</f>
        <v>2418587.1900000004</v>
      </c>
      <c r="F18" s="50">
        <f>'WP - Rev &amp; Billing Units'!J23</f>
        <v>2718218.0200000005</v>
      </c>
      <c r="G18" s="50">
        <f>'WP - Rev &amp; Billing Units'!K23</f>
        <v>3096769.1200000006</v>
      </c>
      <c r="H18" s="50">
        <f t="shared" si="0"/>
        <v>15081716.110000003</v>
      </c>
    </row>
    <row r="19" spans="1:8">
      <c r="B19" s="50"/>
      <c r="C19" s="50"/>
      <c r="D19" s="50"/>
      <c r="E19" s="50"/>
      <c r="F19" s="50"/>
      <c r="G19" s="50"/>
      <c r="H19" s="50"/>
    </row>
    <row r="20" spans="1:8">
      <c r="A20" s="74" t="s">
        <v>48</v>
      </c>
      <c r="B20" s="50">
        <f>+B18+B15+B12+B11+B10</f>
        <v>9755150.7599999923</v>
      </c>
      <c r="C20" s="50">
        <f t="shared" ref="C20:G20" si="3">+C18+C15+C12+C11+C10</f>
        <v>9040664.2400000077</v>
      </c>
      <c r="D20" s="50">
        <f t="shared" si="3"/>
        <v>10342533.269999992</v>
      </c>
      <c r="E20" s="50">
        <f t="shared" si="3"/>
        <v>11155054.460000001</v>
      </c>
      <c r="F20" s="50">
        <f t="shared" si="3"/>
        <v>9549146.0700000003</v>
      </c>
      <c r="G20" s="50">
        <f t="shared" si="3"/>
        <v>9997991.0399999842</v>
      </c>
      <c r="H20" s="50">
        <f>SUM(B20:G20)</f>
        <v>59840539.839999974</v>
      </c>
    </row>
    <row r="21" spans="1:8">
      <c r="B21" s="76"/>
      <c r="H21" s="75"/>
    </row>
    <row r="22" spans="1:8">
      <c r="B22" s="76"/>
    </row>
    <row r="23" spans="1:8">
      <c r="H23" s="75"/>
    </row>
    <row r="24" spans="1:8">
      <c r="B24" s="606"/>
      <c r="C24" s="605"/>
      <c r="D24" s="606"/>
      <c r="E24" s="606"/>
      <c r="F24" s="604"/>
      <c r="G24" s="604"/>
    </row>
    <row r="25" spans="1:8">
      <c r="D25" s="76"/>
      <c r="E25" s="76"/>
    </row>
    <row r="26" spans="1:8">
      <c r="D26" s="606"/>
    </row>
    <row r="27" spans="1:8">
      <c r="D27" s="75"/>
    </row>
    <row r="35" spans="14:14">
      <c r="N35" s="74">
        <v>-54408</v>
      </c>
    </row>
  </sheetData>
  <pageMargins left="0.5" right="0.5" top="1" bottom="1" header="0.3" footer="0.3"/>
  <pageSetup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136"/>
  <sheetViews>
    <sheetView view="pageBreakPreview" zoomScaleNormal="100" zoomScaleSheetLayoutView="100" workbookViewId="0"/>
  </sheetViews>
  <sheetFormatPr defaultColWidth="9.140625" defaultRowHeight="15"/>
  <cols>
    <col min="1" max="1" width="5.42578125" style="109" customWidth="1"/>
    <col min="2" max="2" width="1.5703125" style="109" customWidth="1"/>
    <col min="3" max="3" width="2.5703125" style="109" customWidth="1"/>
    <col min="4" max="4" width="38.42578125" style="109" bestFit="1" customWidth="1"/>
    <col min="5" max="5" width="9.42578125" style="109" customWidth="1"/>
    <col min="6" max="11" width="13.140625" style="109" bestFit="1" customWidth="1"/>
    <col min="12" max="12" width="3.42578125" style="109" customWidth="1"/>
    <col min="13" max="13" width="16.5703125" style="109" bestFit="1" customWidth="1"/>
    <col min="14" max="14" width="9.42578125" style="109" customWidth="1"/>
    <col min="15" max="15" width="7.140625" style="109" customWidth="1"/>
    <col min="16" max="16" width="11.42578125" style="109" customWidth="1"/>
    <col min="17" max="18" width="8.5703125" style="109" bestFit="1" customWidth="1"/>
    <col min="19" max="19" width="11.42578125" style="109" bestFit="1" customWidth="1"/>
    <col min="20" max="16384" width="9.140625" style="109"/>
  </cols>
  <sheetData>
    <row r="1" spans="4:21" ht="33" customHeight="1"/>
    <row r="2" spans="4:21" ht="18" customHeight="1">
      <c r="M2" s="110" t="s">
        <v>260</v>
      </c>
    </row>
    <row r="3" spans="4:21" ht="18" customHeight="1">
      <c r="M3" s="111" t="s">
        <v>258</v>
      </c>
    </row>
    <row r="4" spans="4:21" ht="45.75" customHeight="1"/>
    <row r="5" spans="4:21" ht="18" customHeight="1">
      <c r="D5" s="690" t="s">
        <v>148</v>
      </c>
      <c r="E5" s="691"/>
      <c r="F5" s="691"/>
      <c r="G5" s="691"/>
      <c r="H5" s="691"/>
      <c r="I5" s="691"/>
      <c r="J5" s="691"/>
      <c r="K5" s="691"/>
      <c r="L5" s="691"/>
      <c r="M5" s="691"/>
      <c r="N5" s="691"/>
      <c r="O5" s="112"/>
      <c r="P5" s="112"/>
      <c r="Q5" s="112"/>
      <c r="R5" s="112"/>
      <c r="S5" s="112"/>
      <c r="T5" s="112"/>
      <c r="U5" s="112"/>
    </row>
    <row r="6" spans="4:21" ht="6" customHeight="1">
      <c r="E6" s="113"/>
      <c r="F6" s="113"/>
      <c r="G6" s="113"/>
      <c r="H6" s="113"/>
      <c r="I6" s="113"/>
      <c r="J6" s="113"/>
      <c r="K6" s="113"/>
      <c r="L6" s="113"/>
      <c r="M6" s="113"/>
      <c r="N6" s="113"/>
      <c r="O6" s="114"/>
    </row>
    <row r="7" spans="4:21" s="114" customFormat="1" ht="18" customHeight="1">
      <c r="D7" s="115" t="str">
        <f xml:space="preserve"> "Total TCRF  REVENUE  by  CLASS" &amp;F11&amp; "-"&amp;  F12 &amp; "-"&amp; K11&amp;"-"&amp;K12</f>
        <v>Total TCRF  REVENUE  by  CLASSNov-2021-Apr-2022</v>
      </c>
      <c r="E7" s="115"/>
      <c r="F7" s="115"/>
      <c r="G7" s="115"/>
      <c r="H7" s="115"/>
      <c r="I7" s="115"/>
      <c r="J7" s="115"/>
      <c r="K7" s="115"/>
      <c r="L7" s="115"/>
      <c r="M7" s="115"/>
      <c r="N7" s="115"/>
    </row>
    <row r="8" spans="4:21" s="114" customFormat="1" ht="18" customHeight="1">
      <c r="D8" s="115" t="str">
        <f>" AND BOOKED  KWH, KVA, AND KW  by  CLASS ("&amp;M10&amp;" 2022)"</f>
        <v xml:space="preserve"> AND BOOKED  KWH, KVA, AND KW  by  CLASS (Sept - Feb 2022)</v>
      </c>
      <c r="E8" s="115"/>
      <c r="F8" s="115"/>
      <c r="G8" s="115"/>
      <c r="H8" s="115"/>
      <c r="I8" s="115"/>
      <c r="J8" s="115"/>
      <c r="K8" s="115"/>
      <c r="L8" s="115"/>
      <c r="M8" s="115"/>
      <c r="N8" s="115"/>
    </row>
    <row r="9" spans="4:21" ht="30" customHeight="1">
      <c r="O9" s="114"/>
    </row>
    <row r="10" spans="4:21">
      <c r="D10" s="109" t="s">
        <v>208</v>
      </c>
      <c r="J10" s="114"/>
      <c r="K10" s="114"/>
      <c r="L10" s="116"/>
      <c r="M10" s="85" t="str">
        <f>'Attach A TCRF Calculation'!L27</f>
        <v>Sept - Feb</v>
      </c>
      <c r="N10" s="86"/>
      <c r="O10" s="114"/>
    </row>
    <row r="11" spans="4:21">
      <c r="D11" s="116"/>
      <c r="E11" s="87"/>
      <c r="F11" s="156" t="str">
        <f>VLOOKUP(Period,'Attach A TCRF Calculation'!$L$56:$X$58,8,FALSE)</f>
        <v>Nov</v>
      </c>
      <c r="G11" s="87" t="str">
        <f>VLOOKUP(Period,'Attach A TCRF Calculation'!$L$56:$X$58,9,FALSE)</f>
        <v>Dec</v>
      </c>
      <c r="H11" s="156" t="str">
        <f>VLOOKUP(Period,'Attach A TCRF Calculation'!$L$56:$X$58,10,FALSE)</f>
        <v>Jan</v>
      </c>
      <c r="I11" s="87" t="str">
        <f>VLOOKUP(Period,'Attach A TCRF Calculation'!$L$56:$X$58,11,FALSE)</f>
        <v>Feb</v>
      </c>
      <c r="J11" s="156" t="str">
        <f>VLOOKUP(Period,'Attach A TCRF Calculation'!$L$56:$X$58,12,FALSE)</f>
        <v>Mar</v>
      </c>
      <c r="K11" s="88" t="str">
        <f>VLOOKUP(Period,'Attach A TCRF Calculation'!$L$56:$X$58,13,FALSE)</f>
        <v>Apr</v>
      </c>
      <c r="L11" s="89"/>
      <c r="M11" s="90" t="s">
        <v>207</v>
      </c>
      <c r="N11" s="91"/>
      <c r="O11" s="114"/>
    </row>
    <row r="12" spans="4:21">
      <c r="D12" s="692" t="s">
        <v>206</v>
      </c>
      <c r="E12" s="693"/>
      <c r="F12" s="157">
        <v>2021</v>
      </c>
      <c r="G12" s="92">
        <f>F12</f>
        <v>2021</v>
      </c>
      <c r="H12" s="157">
        <v>2022</v>
      </c>
      <c r="I12" s="92">
        <f>H12</f>
        <v>2022</v>
      </c>
      <c r="J12" s="157">
        <f>I12</f>
        <v>2022</v>
      </c>
      <c r="K12" s="93">
        <f>J12</f>
        <v>2022</v>
      </c>
      <c r="L12" s="94"/>
      <c r="M12" s="95" t="s">
        <v>205</v>
      </c>
      <c r="N12" s="96"/>
      <c r="O12" s="114"/>
    </row>
    <row r="13" spans="4:21" ht="6" customHeight="1">
      <c r="D13" s="117"/>
      <c r="E13" s="90"/>
      <c r="F13" s="158"/>
      <c r="G13" s="97"/>
      <c r="H13" s="158"/>
      <c r="I13" s="97"/>
      <c r="J13" s="158"/>
      <c r="K13" s="96"/>
      <c r="L13" s="94"/>
      <c r="M13" s="98"/>
      <c r="N13" s="96"/>
      <c r="O13" s="114"/>
    </row>
    <row r="14" spans="4:21" ht="18" customHeight="1">
      <c r="D14" s="99" t="s">
        <v>36</v>
      </c>
      <c r="E14" s="97"/>
      <c r="F14" s="159">
        <f t="shared" ref="F14:K14" si="0">F48+F75</f>
        <v>3995712.5799999922</v>
      </c>
      <c r="G14" s="162">
        <f t="shared" si="0"/>
        <v>3511855.7200000086</v>
      </c>
      <c r="H14" s="159">
        <f t="shared" si="0"/>
        <v>4333102.2499999935</v>
      </c>
      <c r="I14" s="162">
        <f t="shared" si="0"/>
        <v>5050766.3800000036</v>
      </c>
      <c r="J14" s="159">
        <f t="shared" si="0"/>
        <v>3386390.8899999978</v>
      </c>
      <c r="K14" s="118">
        <f t="shared" si="0"/>
        <v>3006050.8999999822</v>
      </c>
      <c r="L14" s="119"/>
      <c r="M14" s="120">
        <f>'WP-Alloc Fac, Bill Deter'!M4</f>
        <v>1470761258</v>
      </c>
      <c r="N14" s="121" t="s">
        <v>156</v>
      </c>
      <c r="O14" s="114"/>
    </row>
    <row r="15" spans="4:21" ht="18" customHeight="1">
      <c r="D15" s="99" t="s">
        <v>204</v>
      </c>
      <c r="E15" s="97"/>
      <c r="F15" s="160"/>
      <c r="G15" s="122"/>
      <c r="H15" s="160"/>
      <c r="I15" s="122"/>
      <c r="J15" s="160"/>
      <c r="K15" s="118"/>
      <c r="L15" s="123"/>
      <c r="M15" s="114"/>
      <c r="N15" s="124"/>
      <c r="O15" s="114"/>
    </row>
    <row r="16" spans="4:21" ht="18" customHeight="1">
      <c r="D16" s="100" t="s">
        <v>203</v>
      </c>
      <c r="E16" s="97"/>
      <c r="F16" s="159">
        <f t="shared" ref="F16:K19" si="1">F50+F77</f>
        <v>31707.639999999967</v>
      </c>
      <c r="G16" s="162">
        <f t="shared" si="1"/>
        <v>29395.55999999995</v>
      </c>
      <c r="H16" s="159">
        <f t="shared" si="1"/>
        <v>40093.230000000047</v>
      </c>
      <c r="I16" s="162">
        <f t="shared" si="1"/>
        <v>33941.419999999969</v>
      </c>
      <c r="J16" s="159">
        <f t="shared" si="1"/>
        <v>18581.750000000029</v>
      </c>
      <c r="K16" s="118">
        <f t="shared" si="1"/>
        <v>31685.629999999965</v>
      </c>
      <c r="L16" s="119"/>
      <c r="M16" s="120">
        <f>'WP-Alloc Fac, Bill Deter'!M5</f>
        <v>23837165</v>
      </c>
      <c r="N16" s="121" t="s">
        <v>156</v>
      </c>
      <c r="O16" s="114"/>
    </row>
    <row r="17" spans="4:18" ht="18" customHeight="1">
      <c r="D17" s="100" t="s">
        <v>202</v>
      </c>
      <c r="E17" s="97"/>
      <c r="F17" s="160">
        <f t="shared" si="1"/>
        <v>0</v>
      </c>
      <c r="G17" s="122">
        <f t="shared" si="1"/>
        <v>0</v>
      </c>
      <c r="H17" s="160">
        <f t="shared" si="1"/>
        <v>0</v>
      </c>
      <c r="I17" s="122">
        <f t="shared" si="1"/>
        <v>0</v>
      </c>
      <c r="J17" s="160">
        <f t="shared" si="1"/>
        <v>0</v>
      </c>
      <c r="K17" s="118">
        <f t="shared" si="1"/>
        <v>0</v>
      </c>
      <c r="L17" s="123"/>
      <c r="M17" s="125"/>
      <c r="N17" s="124"/>
      <c r="O17" s="114"/>
    </row>
    <row r="18" spans="4:18" ht="18" customHeight="1">
      <c r="D18" s="100" t="s">
        <v>201</v>
      </c>
      <c r="E18" s="97"/>
      <c r="F18" s="159">
        <f t="shared" si="1"/>
        <v>2273261.6000000006</v>
      </c>
      <c r="G18" s="162">
        <f t="shared" si="1"/>
        <v>2144847.649999999</v>
      </c>
      <c r="H18" s="159">
        <f t="shared" si="1"/>
        <v>2286976.7299999991</v>
      </c>
      <c r="I18" s="162">
        <f t="shared" si="1"/>
        <v>2320318.879999998</v>
      </c>
      <c r="J18" s="159">
        <f t="shared" si="1"/>
        <v>1976545.2700000012</v>
      </c>
      <c r="K18" s="118">
        <f t="shared" si="1"/>
        <v>2148418.2000000002</v>
      </c>
      <c r="L18" s="119"/>
      <c r="M18" s="120">
        <f>'WP-Alloc Fac, Bill Deter'!M8</f>
        <v>3452773.29</v>
      </c>
      <c r="N18" s="121" t="s">
        <v>198</v>
      </c>
      <c r="O18" s="114"/>
    </row>
    <row r="19" spans="4:18" ht="18" customHeight="1">
      <c r="D19" s="100" t="s">
        <v>200</v>
      </c>
      <c r="E19" s="97"/>
      <c r="F19" s="159">
        <f t="shared" si="1"/>
        <v>358981.81000000017</v>
      </c>
      <c r="G19" s="162">
        <f t="shared" si="1"/>
        <v>382259.66</v>
      </c>
      <c r="H19" s="159">
        <f t="shared" si="1"/>
        <v>383015.49</v>
      </c>
      <c r="I19" s="162">
        <f t="shared" si="1"/>
        <v>372371.19999999995</v>
      </c>
      <c r="J19" s="159">
        <f t="shared" si="1"/>
        <v>367086.6399999999</v>
      </c>
      <c r="K19" s="118">
        <f t="shared" si="1"/>
        <v>398325.85</v>
      </c>
      <c r="L19" s="119"/>
      <c r="M19" s="120">
        <f>'WP-Alloc Fac, Bill Deter'!M7</f>
        <v>386229.63333167561</v>
      </c>
      <c r="N19" s="121" t="s">
        <v>196</v>
      </c>
      <c r="O19" s="114"/>
    </row>
    <row r="20" spans="4:18" ht="18" customHeight="1">
      <c r="D20" s="99" t="s">
        <v>41</v>
      </c>
      <c r="E20" s="97"/>
      <c r="F20" s="160"/>
      <c r="G20" s="122"/>
      <c r="H20" s="160"/>
      <c r="I20" s="122"/>
      <c r="J20" s="160"/>
      <c r="K20" s="118"/>
      <c r="L20" s="123"/>
      <c r="M20" s="125"/>
      <c r="N20" s="124"/>
      <c r="O20" s="114"/>
    </row>
    <row r="21" spans="4:18" ht="18" customHeight="1">
      <c r="D21" s="100" t="s">
        <v>199</v>
      </c>
      <c r="E21" s="97"/>
      <c r="F21" s="159">
        <f t="shared" ref="F21:K23" si="2">F55+F82</f>
        <v>374780.39</v>
      </c>
      <c r="G21" s="162">
        <f t="shared" si="2"/>
        <v>356843.13</v>
      </c>
      <c r="H21" s="159">
        <f t="shared" si="2"/>
        <v>281653.37999999995</v>
      </c>
      <c r="I21" s="162">
        <f t="shared" si="2"/>
        <v>316315.98000000004</v>
      </c>
      <c r="J21" s="159">
        <f t="shared" si="2"/>
        <v>313280.2300000001</v>
      </c>
      <c r="K21" s="118">
        <f t="shared" si="2"/>
        <v>482092.01999999996</v>
      </c>
      <c r="L21" s="119"/>
      <c r="M21" s="120">
        <f>'WP-Alloc Fac, Bill Deter'!M12</f>
        <v>663727.04</v>
      </c>
      <c r="N21" s="121" t="s">
        <v>198</v>
      </c>
      <c r="O21" s="114"/>
    </row>
    <row r="22" spans="4:18" ht="18" customHeight="1">
      <c r="D22" s="100" t="s">
        <v>197</v>
      </c>
      <c r="E22" s="97"/>
      <c r="F22" s="159">
        <f t="shared" si="2"/>
        <v>455841.95000000007</v>
      </c>
      <c r="G22" s="162">
        <f t="shared" si="2"/>
        <v>475864.48</v>
      </c>
      <c r="H22" s="159">
        <f t="shared" si="2"/>
        <v>574013.23999999987</v>
      </c>
      <c r="I22" s="162">
        <f t="shared" si="2"/>
        <v>642753.40999999992</v>
      </c>
      <c r="J22" s="159">
        <f t="shared" si="2"/>
        <v>769043.2699999999</v>
      </c>
      <c r="K22" s="118">
        <f t="shared" si="2"/>
        <v>834649.32</v>
      </c>
      <c r="L22" s="119"/>
      <c r="M22" s="120">
        <f>'WP-Alloc Fac, Bill Deter'!M11</f>
        <v>563682.43840757594</v>
      </c>
      <c r="N22" s="121" t="s">
        <v>305</v>
      </c>
      <c r="O22" s="114"/>
    </row>
    <row r="23" spans="4:18" ht="18" customHeight="1">
      <c r="D23" s="101" t="s">
        <v>42</v>
      </c>
      <c r="E23" s="126"/>
      <c r="F23" s="161">
        <f t="shared" si="2"/>
        <v>2264864.7900000005</v>
      </c>
      <c r="G23" s="163">
        <f t="shared" si="2"/>
        <v>2139598.0400000005</v>
      </c>
      <c r="H23" s="161">
        <f t="shared" si="2"/>
        <v>2443678.9500000002</v>
      </c>
      <c r="I23" s="163">
        <f t="shared" si="2"/>
        <v>2418587.1900000004</v>
      </c>
      <c r="J23" s="161">
        <f t="shared" si="2"/>
        <v>2718218.0200000005</v>
      </c>
      <c r="K23" s="127">
        <f t="shared" si="2"/>
        <v>3096769.1200000006</v>
      </c>
      <c r="L23" s="128"/>
      <c r="M23" s="129">
        <f>'WP-Alloc Fac, Bill Deter'!M14</f>
        <v>3338765.9458825788</v>
      </c>
      <c r="N23" s="130" t="s">
        <v>195</v>
      </c>
      <c r="O23" s="114"/>
    </row>
    <row r="24" spans="4:18">
      <c r="D24" s="116"/>
      <c r="E24" s="131"/>
      <c r="F24" s="131"/>
      <c r="G24" s="131"/>
      <c r="H24" s="131"/>
      <c r="I24" s="131"/>
      <c r="J24" s="131"/>
      <c r="K24" s="132"/>
      <c r="O24" s="114"/>
    </row>
    <row r="25" spans="4:18">
      <c r="D25" s="133" t="s">
        <v>194</v>
      </c>
      <c r="E25" s="134"/>
      <c r="F25" s="102">
        <f t="shared" ref="F25:K25" si="3">SUM(F14:F23)</f>
        <v>9755150.7599999942</v>
      </c>
      <c r="G25" s="102">
        <f t="shared" si="3"/>
        <v>9040664.2400000077</v>
      </c>
      <c r="H25" s="102">
        <f t="shared" si="3"/>
        <v>10342533.269999994</v>
      </c>
      <c r="I25" s="102">
        <f t="shared" si="3"/>
        <v>11155054.460000001</v>
      </c>
      <c r="J25" s="102">
        <f t="shared" si="3"/>
        <v>9549146.0700000003</v>
      </c>
      <c r="K25" s="103">
        <f t="shared" si="3"/>
        <v>9997991.0399999823</v>
      </c>
      <c r="M25" s="136"/>
      <c r="O25" s="114"/>
    </row>
    <row r="26" spans="4:18" ht="33" customHeight="1">
      <c r="F26" s="602"/>
      <c r="G26" s="602"/>
      <c r="H26" s="602"/>
      <c r="I26" s="602"/>
      <c r="J26" s="603"/>
      <c r="K26" s="603"/>
      <c r="M26" s="136"/>
      <c r="O26" s="114"/>
    </row>
    <row r="27" spans="4:18">
      <c r="F27" s="139"/>
      <c r="G27" s="139"/>
      <c r="H27" s="139"/>
      <c r="I27" s="139"/>
      <c r="J27" s="139"/>
      <c r="K27" s="139"/>
    </row>
    <row r="28" spans="4:18" ht="30" customHeight="1">
      <c r="D28" s="699"/>
      <c r="E28" s="699"/>
      <c r="F28" s="699"/>
      <c r="G28" s="699"/>
      <c r="H28" s="699"/>
      <c r="I28" s="699"/>
      <c r="J28" s="700"/>
      <c r="K28" s="699"/>
      <c r="P28" s="363"/>
      <c r="Q28" s="136"/>
      <c r="R28" s="136"/>
    </row>
    <row r="29" spans="4:18">
      <c r="F29" s="139"/>
      <c r="G29" s="139"/>
      <c r="H29" s="139"/>
      <c r="I29" s="139"/>
      <c r="J29" s="139"/>
      <c r="K29" s="139"/>
      <c r="P29" s="363"/>
      <c r="Q29" s="136"/>
      <c r="R29" s="136"/>
    </row>
    <row r="30" spans="4:18">
      <c r="F30" s="139"/>
      <c r="G30" s="139"/>
      <c r="H30" s="139"/>
      <c r="I30" s="139"/>
      <c r="J30" s="139"/>
      <c r="K30" s="139"/>
      <c r="P30" s="363"/>
      <c r="Q30" s="136"/>
      <c r="R30" s="136"/>
    </row>
    <row r="32" spans="4:18">
      <c r="F32" s="136"/>
      <c r="G32" s="136"/>
      <c r="H32" s="136"/>
      <c r="I32" s="136"/>
      <c r="J32" s="136"/>
      <c r="K32" s="136"/>
    </row>
    <row r="33" spans="4:13">
      <c r="F33" s="139"/>
      <c r="G33" s="139"/>
      <c r="H33" s="139"/>
      <c r="I33" s="139"/>
      <c r="J33" s="139"/>
      <c r="K33" s="139"/>
    </row>
    <row r="34" spans="4:13">
      <c r="F34" s="139"/>
      <c r="G34" s="139"/>
      <c r="H34" s="139"/>
      <c r="I34" s="139"/>
      <c r="J34" s="139"/>
      <c r="K34" s="139"/>
    </row>
    <row r="36" spans="4:13">
      <c r="M36" s="110" t="str">
        <f>M2</f>
        <v>WP - Rev &amp; Billing Unit</v>
      </c>
    </row>
    <row r="37" spans="4:13">
      <c r="M37" s="111" t="s">
        <v>259</v>
      </c>
    </row>
    <row r="39" spans="4:13">
      <c r="E39" s="694" t="s">
        <v>148</v>
      </c>
      <c r="F39" s="695"/>
      <c r="G39" s="695"/>
      <c r="H39" s="695"/>
      <c r="I39" s="695"/>
      <c r="J39" s="695"/>
      <c r="K39" s="695"/>
      <c r="L39" s="695"/>
    </row>
    <row r="40" spans="4:13">
      <c r="E40" s="696" t="s">
        <v>306</v>
      </c>
      <c r="F40" s="697"/>
      <c r="G40" s="697"/>
      <c r="H40" s="697"/>
      <c r="I40" s="697"/>
      <c r="J40" s="697"/>
      <c r="K40" s="697"/>
      <c r="L40" s="697"/>
    </row>
    <row r="41" spans="4:13">
      <c r="E41" s="104"/>
      <c r="F41" s="105"/>
      <c r="G41" s="105"/>
      <c r="H41" s="105"/>
      <c r="I41" s="105"/>
      <c r="J41" s="105"/>
      <c r="K41" s="105"/>
      <c r="L41" s="105"/>
    </row>
    <row r="42" spans="4:13">
      <c r="E42" s="698" t="str">
        <f>D7</f>
        <v>Total TCRF  REVENUE  by  CLASSNov-2021-Apr-2022</v>
      </c>
      <c r="F42" s="697"/>
      <c r="G42" s="697"/>
      <c r="H42" s="697"/>
      <c r="I42" s="697"/>
      <c r="J42" s="697"/>
      <c r="K42" s="697"/>
      <c r="L42" s="697"/>
    </row>
    <row r="45" spans="4:13">
      <c r="D45" s="116"/>
      <c r="E45" s="87"/>
      <c r="F45" s="156" t="str">
        <f>F11</f>
        <v>Nov</v>
      </c>
      <c r="G45" s="156" t="str">
        <f t="shared" ref="G45:K45" si="4">G11</f>
        <v>Dec</v>
      </c>
      <c r="H45" s="87" t="str">
        <f t="shared" si="4"/>
        <v>Jan</v>
      </c>
      <c r="I45" s="156" t="str">
        <f t="shared" si="4"/>
        <v>Feb</v>
      </c>
      <c r="J45" s="87" t="str">
        <f t="shared" si="4"/>
        <v>Mar</v>
      </c>
      <c r="K45" s="156" t="str">
        <f t="shared" si="4"/>
        <v>Apr</v>
      </c>
    </row>
    <row r="46" spans="4:13">
      <c r="D46" s="692" t="s">
        <v>206</v>
      </c>
      <c r="E46" s="693"/>
      <c r="F46" s="157">
        <f>F12</f>
        <v>2021</v>
      </c>
      <c r="G46" s="157">
        <f t="shared" ref="G46:K46" si="5">G12</f>
        <v>2021</v>
      </c>
      <c r="H46" s="92">
        <f t="shared" si="5"/>
        <v>2022</v>
      </c>
      <c r="I46" s="157">
        <f t="shared" si="5"/>
        <v>2022</v>
      </c>
      <c r="J46" s="92">
        <f t="shared" si="5"/>
        <v>2022</v>
      </c>
      <c r="K46" s="157">
        <f t="shared" si="5"/>
        <v>2022</v>
      </c>
    </row>
    <row r="47" spans="4:13">
      <c r="D47" s="117"/>
      <c r="E47" s="90"/>
      <c r="F47" s="158"/>
      <c r="G47" s="158"/>
      <c r="H47" s="97"/>
      <c r="I47" s="158"/>
      <c r="J47" s="97"/>
      <c r="K47" s="164"/>
    </row>
    <row r="48" spans="4:13">
      <c r="D48" s="99" t="s">
        <v>36</v>
      </c>
      <c r="E48" s="97"/>
      <c r="F48" s="544">
        <f>F124</f>
        <v>3995712.5799999922</v>
      </c>
      <c r="G48" s="544">
        <f t="shared" ref="G48:K48" si="6">G124</f>
        <v>3511855.7200000086</v>
      </c>
      <c r="H48" s="544">
        <f t="shared" si="6"/>
        <v>4333102.2499999935</v>
      </c>
      <c r="I48" s="544">
        <f t="shared" si="6"/>
        <v>5050766.3800000036</v>
      </c>
      <c r="J48" s="544">
        <f t="shared" si="6"/>
        <v>3386390.8899999978</v>
      </c>
      <c r="K48" s="544">
        <f t="shared" si="6"/>
        <v>3006050.8999999822</v>
      </c>
    </row>
    <row r="49" spans="4:25">
      <c r="D49" s="99" t="s">
        <v>204</v>
      </c>
      <c r="E49" s="97"/>
      <c r="F49" s="160"/>
      <c r="G49" s="160"/>
      <c r="H49" s="160"/>
      <c r="I49" s="160"/>
      <c r="J49" s="160"/>
      <c r="K49" s="160"/>
    </row>
    <row r="50" spans="4:25">
      <c r="D50" s="100" t="s">
        <v>203</v>
      </c>
      <c r="E50" s="97"/>
      <c r="F50" s="544">
        <f>F125</f>
        <v>31707.639999999967</v>
      </c>
      <c r="G50" s="544">
        <f t="shared" ref="G50:K50" si="7">G125</f>
        <v>29395.55999999995</v>
      </c>
      <c r="H50" s="544">
        <f t="shared" si="7"/>
        <v>40093.230000000047</v>
      </c>
      <c r="I50" s="544">
        <f t="shared" si="7"/>
        <v>33941.419999999969</v>
      </c>
      <c r="J50" s="544">
        <f t="shared" si="7"/>
        <v>18581.750000000029</v>
      </c>
      <c r="K50" s="544">
        <f t="shared" si="7"/>
        <v>31685.629999999965</v>
      </c>
    </row>
    <row r="51" spans="4:25">
      <c r="D51" s="100" t="s">
        <v>202</v>
      </c>
      <c r="E51" s="97"/>
      <c r="F51" s="159"/>
      <c r="G51" s="159"/>
      <c r="H51" s="159"/>
      <c r="I51" s="159"/>
      <c r="J51" s="159"/>
      <c r="K51" s="159"/>
    </row>
    <row r="52" spans="4:25">
      <c r="D52" s="100" t="s">
        <v>201</v>
      </c>
      <c r="E52" s="97"/>
      <c r="F52" s="544">
        <f>F126</f>
        <v>2273261.6000000006</v>
      </c>
      <c r="G52" s="544">
        <f t="shared" ref="G52:K52" si="8">G126</f>
        <v>2144847.649999999</v>
      </c>
      <c r="H52" s="544">
        <f t="shared" si="8"/>
        <v>2286976.7299999991</v>
      </c>
      <c r="I52" s="544">
        <f t="shared" si="8"/>
        <v>2320318.879999998</v>
      </c>
      <c r="J52" s="544">
        <f t="shared" si="8"/>
        <v>1976545.2700000012</v>
      </c>
      <c r="K52" s="544">
        <f t="shared" si="8"/>
        <v>2148418.2000000002</v>
      </c>
    </row>
    <row r="53" spans="4:25">
      <c r="D53" s="100" t="s">
        <v>200</v>
      </c>
      <c r="E53" s="97"/>
      <c r="F53" s="544">
        <f>F127</f>
        <v>358981.81000000017</v>
      </c>
      <c r="G53" s="544">
        <f t="shared" ref="G53:K53" si="9">G127</f>
        <v>382259.66</v>
      </c>
      <c r="H53" s="544">
        <f t="shared" si="9"/>
        <v>383015.49</v>
      </c>
      <c r="I53" s="544">
        <f t="shared" si="9"/>
        <v>372371.19999999995</v>
      </c>
      <c r="J53" s="544">
        <f t="shared" si="9"/>
        <v>367086.6399999999</v>
      </c>
      <c r="K53" s="544">
        <f t="shared" si="9"/>
        <v>398325.85</v>
      </c>
    </row>
    <row r="54" spans="4:25">
      <c r="D54" s="99" t="s">
        <v>41</v>
      </c>
      <c r="E54" s="97"/>
      <c r="F54" s="159"/>
      <c r="G54" s="159"/>
      <c r="H54" s="159"/>
      <c r="I54" s="159"/>
      <c r="J54" s="159"/>
      <c r="K54" s="159"/>
      <c r="Y54" s="135"/>
    </row>
    <row r="55" spans="4:25">
      <c r="D55" s="100" t="s">
        <v>199</v>
      </c>
      <c r="E55" s="97"/>
      <c r="F55" s="544">
        <f>F128</f>
        <v>374780.39</v>
      </c>
      <c r="G55" s="544">
        <f t="shared" ref="G55:K55" si="10">G128</f>
        <v>356843.13</v>
      </c>
      <c r="H55" s="544">
        <f t="shared" si="10"/>
        <v>281653.37999999995</v>
      </c>
      <c r="I55" s="544">
        <f t="shared" si="10"/>
        <v>316315.98000000004</v>
      </c>
      <c r="J55" s="544">
        <f t="shared" si="10"/>
        <v>313280.2300000001</v>
      </c>
      <c r="K55" s="544">
        <f t="shared" si="10"/>
        <v>482092.01999999996</v>
      </c>
    </row>
    <row r="56" spans="4:25">
      <c r="D56" s="100" t="s">
        <v>197</v>
      </c>
      <c r="E56" s="97"/>
      <c r="F56" s="544">
        <f>F129</f>
        <v>455841.95000000007</v>
      </c>
      <c r="G56" s="544">
        <f t="shared" ref="G56:K56" si="11">G129</f>
        <v>475864.48</v>
      </c>
      <c r="H56" s="544">
        <f t="shared" si="11"/>
        <v>574013.23999999987</v>
      </c>
      <c r="I56" s="544">
        <f t="shared" si="11"/>
        <v>642753.40999999992</v>
      </c>
      <c r="J56" s="544">
        <f t="shared" si="11"/>
        <v>769043.2699999999</v>
      </c>
      <c r="K56" s="544">
        <f t="shared" si="11"/>
        <v>834649.32</v>
      </c>
    </row>
    <row r="57" spans="4:25">
      <c r="D57" s="101" t="s">
        <v>42</v>
      </c>
      <c r="E57" s="126"/>
      <c r="F57" s="544">
        <f>F130</f>
        <v>2264864.7900000005</v>
      </c>
      <c r="G57" s="544">
        <f t="shared" ref="G57:K57" si="12">G130</f>
        <v>2139598.0400000005</v>
      </c>
      <c r="H57" s="544">
        <f t="shared" si="12"/>
        <v>2443678.9500000002</v>
      </c>
      <c r="I57" s="544">
        <f t="shared" si="12"/>
        <v>2418587.1900000004</v>
      </c>
      <c r="J57" s="544">
        <f t="shared" si="12"/>
        <v>2718218.0200000005</v>
      </c>
      <c r="K57" s="544">
        <f t="shared" si="12"/>
        <v>3096769.1200000006</v>
      </c>
    </row>
    <row r="58" spans="4:25">
      <c r="D58" s="116"/>
      <c r="E58" s="131"/>
      <c r="F58" s="131"/>
      <c r="G58" s="131"/>
      <c r="H58" s="131"/>
      <c r="I58" s="131"/>
      <c r="J58" s="131"/>
      <c r="K58" s="132"/>
    </row>
    <row r="59" spans="4:25">
      <c r="D59" s="133" t="s">
        <v>194</v>
      </c>
      <c r="E59" s="134"/>
      <c r="F59" s="102">
        <f t="shared" ref="F59:K59" si="13">SUM(F48:F57)</f>
        <v>9755150.7599999942</v>
      </c>
      <c r="G59" s="102">
        <f t="shared" si="13"/>
        <v>9040664.2400000077</v>
      </c>
      <c r="H59" s="102">
        <f t="shared" si="13"/>
        <v>10342533.269999994</v>
      </c>
      <c r="I59" s="102">
        <f t="shared" si="13"/>
        <v>11155054.460000001</v>
      </c>
      <c r="J59" s="102">
        <f t="shared" si="13"/>
        <v>9549146.0700000003</v>
      </c>
      <c r="K59" s="103">
        <f t="shared" si="13"/>
        <v>9997991.0399999823</v>
      </c>
      <c r="M59" s="136"/>
    </row>
    <row r="60" spans="4:25">
      <c r="M60" s="137"/>
    </row>
    <row r="61" spans="4:25">
      <c r="F61" s="13"/>
      <c r="G61" s="13"/>
      <c r="H61" s="13"/>
      <c r="I61" s="13"/>
      <c r="J61" s="139"/>
      <c r="K61" s="139"/>
      <c r="M61" s="136"/>
    </row>
    <row r="62" spans="4:25">
      <c r="F62" s="139"/>
      <c r="G62" s="139"/>
      <c r="H62" s="139"/>
      <c r="I62" s="139"/>
      <c r="J62" s="139"/>
      <c r="K62" s="139"/>
      <c r="M62" s="138"/>
      <c r="N62" s="139"/>
      <c r="O62" s="139"/>
    </row>
    <row r="64" spans="4:25">
      <c r="M64" s="110" t="str">
        <f>M2</f>
        <v>WP - Rev &amp; Billing Unit</v>
      </c>
    </row>
    <row r="65" spans="1:15">
      <c r="M65" s="111" t="s">
        <v>255</v>
      </c>
    </row>
    <row r="67" spans="1:15">
      <c r="E67" s="694" t="s">
        <v>148</v>
      </c>
      <c r="F67" s="694"/>
      <c r="G67" s="694"/>
      <c r="H67" s="694"/>
      <c r="I67" s="694"/>
      <c r="J67" s="694"/>
      <c r="K67" s="694"/>
      <c r="L67" s="694"/>
    </row>
    <row r="68" spans="1:15">
      <c r="E68" s="696" t="str">
        <f>E40</f>
        <v xml:space="preserve">March 2022  TCRF  Update </v>
      </c>
      <c r="F68" s="696"/>
      <c r="G68" s="696"/>
      <c r="H68" s="696"/>
      <c r="I68" s="696"/>
      <c r="J68" s="696"/>
      <c r="K68" s="696"/>
      <c r="L68" s="696"/>
    </row>
    <row r="69" spans="1:15" s="140" customFormat="1" ht="21" customHeight="1">
      <c r="A69" s="698"/>
      <c r="B69" s="698"/>
      <c r="C69" s="698"/>
      <c r="D69" s="698"/>
      <c r="E69" s="698"/>
      <c r="F69" s="698"/>
      <c r="G69" s="698"/>
      <c r="H69" s="698"/>
      <c r="I69" s="698"/>
      <c r="J69" s="698"/>
      <c r="K69" s="698"/>
      <c r="L69" s="698"/>
      <c r="M69" s="698"/>
      <c r="N69" s="698"/>
    </row>
    <row r="72" spans="1:15">
      <c r="D72" s="116"/>
      <c r="E72" s="87"/>
      <c r="F72" s="156" t="str">
        <f t="shared" ref="F72:K73" si="14">F45</f>
        <v>Nov</v>
      </c>
      <c r="G72" s="87" t="str">
        <f t="shared" si="14"/>
        <v>Dec</v>
      </c>
      <c r="H72" s="156" t="str">
        <f t="shared" si="14"/>
        <v>Jan</v>
      </c>
      <c r="I72" s="87" t="str">
        <f t="shared" si="14"/>
        <v>Feb</v>
      </c>
      <c r="J72" s="156" t="str">
        <f t="shared" si="14"/>
        <v>Mar</v>
      </c>
      <c r="K72" s="88" t="str">
        <f t="shared" si="14"/>
        <v>Apr</v>
      </c>
    </row>
    <row r="73" spans="1:15">
      <c r="D73" s="94" t="s">
        <v>206</v>
      </c>
      <c r="E73" s="95"/>
      <c r="F73" s="157">
        <f t="shared" si="14"/>
        <v>2021</v>
      </c>
      <c r="G73" s="92">
        <f t="shared" si="14"/>
        <v>2021</v>
      </c>
      <c r="H73" s="157">
        <f t="shared" si="14"/>
        <v>2022</v>
      </c>
      <c r="I73" s="92">
        <f t="shared" si="14"/>
        <v>2022</v>
      </c>
      <c r="J73" s="157">
        <f t="shared" si="14"/>
        <v>2022</v>
      </c>
      <c r="K73" s="93">
        <f t="shared" si="14"/>
        <v>2022</v>
      </c>
    </row>
    <row r="74" spans="1:15">
      <c r="D74" s="117"/>
      <c r="E74" s="90"/>
      <c r="F74" s="158"/>
      <c r="G74" s="97"/>
      <c r="H74" s="158"/>
      <c r="I74" s="97"/>
      <c r="J74" s="158"/>
      <c r="K74" s="96"/>
    </row>
    <row r="75" spans="1:15">
      <c r="D75" s="99" t="s">
        <v>36</v>
      </c>
      <c r="E75" s="97"/>
      <c r="F75" s="544"/>
      <c r="G75" s="544"/>
      <c r="H75" s="544"/>
      <c r="I75" s="544"/>
      <c r="J75" s="544"/>
      <c r="K75" s="142"/>
      <c r="M75" s="143"/>
      <c r="O75" s="144"/>
    </row>
    <row r="76" spans="1:15">
      <c r="D76" s="99" t="s">
        <v>204</v>
      </c>
      <c r="E76" s="97"/>
      <c r="F76" s="160"/>
      <c r="G76" s="122"/>
      <c r="H76" s="160"/>
      <c r="I76" s="122"/>
      <c r="J76" s="160"/>
      <c r="K76" s="118"/>
    </row>
    <row r="77" spans="1:15">
      <c r="D77" s="100" t="s">
        <v>203</v>
      </c>
      <c r="E77" s="97"/>
      <c r="F77" s="160"/>
      <c r="G77" s="162"/>
      <c r="H77" s="160"/>
      <c r="I77" s="162"/>
      <c r="J77" s="159"/>
      <c r="K77" s="118"/>
      <c r="O77" s="145"/>
    </row>
    <row r="78" spans="1:15">
      <c r="D78" s="100" t="s">
        <v>202</v>
      </c>
      <c r="E78" s="97"/>
      <c r="F78" s="159"/>
      <c r="G78" s="125"/>
      <c r="H78" s="159"/>
      <c r="I78" s="125"/>
      <c r="J78" s="169"/>
      <c r="K78" s="118"/>
      <c r="O78" s="146"/>
    </row>
    <row r="79" spans="1:15">
      <c r="D79" s="100" t="s">
        <v>201</v>
      </c>
      <c r="E79" s="97"/>
      <c r="F79" s="159"/>
      <c r="G79" s="162"/>
      <c r="H79" s="159"/>
      <c r="I79" s="162"/>
      <c r="J79" s="159"/>
      <c r="K79" s="118"/>
      <c r="O79" s="144"/>
    </row>
    <row r="80" spans="1:15">
      <c r="D80" s="100" t="s">
        <v>200</v>
      </c>
      <c r="E80" s="97"/>
      <c r="F80" s="159"/>
      <c r="G80" s="162"/>
      <c r="H80" s="159"/>
      <c r="I80" s="162"/>
      <c r="J80" s="159"/>
      <c r="K80" s="118"/>
      <c r="O80" s="146"/>
    </row>
    <row r="81" spans="2:15">
      <c r="D81" s="99" t="s">
        <v>41</v>
      </c>
      <c r="E81" s="97"/>
      <c r="F81" s="159"/>
      <c r="G81" s="125"/>
      <c r="H81" s="159"/>
      <c r="I81" s="125"/>
      <c r="J81" s="169"/>
      <c r="K81" s="118"/>
      <c r="O81" s="146"/>
    </row>
    <row r="82" spans="2:15">
      <c r="D82" s="100" t="s">
        <v>199</v>
      </c>
      <c r="E82" s="97"/>
      <c r="F82" s="159"/>
      <c r="G82" s="162"/>
      <c r="H82" s="159"/>
      <c r="I82" s="162"/>
      <c r="J82" s="159"/>
      <c r="K82" s="118"/>
      <c r="O82" s="146"/>
    </row>
    <row r="83" spans="2:15">
      <c r="D83" s="100" t="s">
        <v>197</v>
      </c>
      <c r="E83" s="97"/>
      <c r="F83" s="159"/>
      <c r="G83" s="141"/>
      <c r="H83" s="159"/>
      <c r="I83" s="141"/>
      <c r="J83" s="165"/>
      <c r="K83" s="118"/>
      <c r="O83" s="146"/>
    </row>
    <row r="84" spans="2:15">
      <c r="D84" s="101" t="s">
        <v>42</v>
      </c>
      <c r="E84" s="126"/>
      <c r="F84" s="166"/>
      <c r="G84" s="147"/>
      <c r="H84" s="166"/>
      <c r="I84" s="147"/>
      <c r="J84" s="166"/>
      <c r="K84" s="127"/>
      <c r="O84" s="146"/>
    </row>
    <row r="85" spans="2:15">
      <c r="D85" s="148"/>
      <c r="E85" s="134"/>
      <c r="F85" s="167"/>
      <c r="G85" s="134"/>
      <c r="H85" s="167"/>
      <c r="I85" s="134"/>
      <c r="J85" s="167"/>
      <c r="K85" s="149"/>
      <c r="L85" s="105"/>
    </row>
    <row r="86" spans="2:15">
      <c r="D86" s="133" t="s">
        <v>252</v>
      </c>
      <c r="E86" s="134"/>
      <c r="F86" s="168"/>
      <c r="G86" s="106">
        <f t="shared" ref="G86:J86" si="15">SUM(G75:G84)</f>
        <v>0</v>
      </c>
      <c r="H86" s="168"/>
      <c r="I86" s="106">
        <f t="shared" si="15"/>
        <v>0</v>
      </c>
      <c r="J86" s="168">
        <f t="shared" si="15"/>
        <v>0</v>
      </c>
      <c r="K86" s="150">
        <f>SUM(K75:K84)</f>
        <v>0</v>
      </c>
      <c r="L86" s="107"/>
      <c r="O86" s="108"/>
    </row>
    <row r="88" spans="2:15" ht="60.75" customHeight="1">
      <c r="B88" s="151"/>
      <c r="C88" s="151"/>
      <c r="D88" s="701"/>
      <c r="E88" s="701"/>
      <c r="F88" s="701"/>
      <c r="G88" s="701"/>
      <c r="H88" s="701"/>
      <c r="I88" s="701"/>
      <c r="J88" s="701"/>
      <c r="K88" s="701"/>
      <c r="L88" s="151"/>
      <c r="M88" s="151"/>
      <c r="N88" s="151"/>
    </row>
    <row r="94" spans="2:15">
      <c r="B94" s="97"/>
      <c r="C94" s="97"/>
      <c r="D94" s="97"/>
      <c r="E94" s="97"/>
      <c r="F94" s="97"/>
    </row>
    <row r="95" spans="2:15">
      <c r="B95" s="97"/>
      <c r="C95" s="97"/>
      <c r="D95" s="97"/>
      <c r="E95" s="97"/>
      <c r="F95" s="97"/>
    </row>
    <row r="96" spans="2:15">
      <c r="B96" s="97"/>
      <c r="C96" s="97"/>
      <c r="D96" s="97"/>
      <c r="E96" s="97"/>
      <c r="F96" s="97"/>
    </row>
    <row r="97" spans="2:6">
      <c r="B97" s="97"/>
      <c r="C97" s="97"/>
      <c r="D97" s="97"/>
      <c r="E97" s="97"/>
      <c r="F97" s="97"/>
    </row>
    <row r="98" spans="2:6">
      <c r="B98" s="97"/>
      <c r="C98" s="97"/>
      <c r="D98" s="97"/>
      <c r="E98" s="97"/>
      <c r="F98" s="97"/>
    </row>
    <row r="99" spans="2:6">
      <c r="B99" s="97"/>
      <c r="C99" s="97"/>
      <c r="D99" s="97"/>
      <c r="E99" s="97"/>
      <c r="F99" s="97"/>
    </row>
    <row r="100" spans="2:6">
      <c r="B100" s="97"/>
      <c r="C100" s="97"/>
      <c r="D100" s="97"/>
      <c r="E100" s="97"/>
      <c r="F100" s="97"/>
    </row>
    <row r="101" spans="2:6">
      <c r="B101" s="97"/>
      <c r="C101" s="97"/>
      <c r="D101" s="97"/>
      <c r="E101" s="544"/>
      <c r="F101" s="97"/>
    </row>
    <row r="102" spans="2:6">
      <c r="E102" s="544"/>
    </row>
    <row r="103" spans="2:6">
      <c r="E103" s="544"/>
    </row>
    <row r="104" spans="2:6">
      <c r="E104" s="544"/>
    </row>
    <row r="105" spans="2:6">
      <c r="E105" s="544"/>
    </row>
    <row r="113" spans="4:11">
      <c r="K113" s="146"/>
    </row>
    <row r="116" spans="4:11">
      <c r="I116" s="146"/>
    </row>
    <row r="121" spans="4:11">
      <c r="K121" s="114"/>
    </row>
    <row r="122" spans="4:11">
      <c r="D122" s="109" t="s">
        <v>8</v>
      </c>
      <c r="F122" s="143" t="str">
        <f>F72</f>
        <v>Nov</v>
      </c>
      <c r="G122" s="143" t="str">
        <f t="shared" ref="G122:K122" si="16">G72</f>
        <v>Dec</v>
      </c>
      <c r="H122" s="143" t="str">
        <f t="shared" si="16"/>
        <v>Jan</v>
      </c>
      <c r="I122" s="143" t="str">
        <f t="shared" si="16"/>
        <v>Feb</v>
      </c>
      <c r="J122" s="143" t="str">
        <f t="shared" si="16"/>
        <v>Mar</v>
      </c>
      <c r="K122" s="338" t="str">
        <f t="shared" si="16"/>
        <v>Apr</v>
      </c>
    </row>
    <row r="123" spans="4:11">
      <c r="D123" s="152"/>
      <c r="E123" s="152"/>
      <c r="F123" s="337">
        <f>F73</f>
        <v>2021</v>
      </c>
      <c r="G123" s="337">
        <f t="shared" ref="G123:K123" si="17">G73</f>
        <v>2021</v>
      </c>
      <c r="H123" s="337">
        <f t="shared" si="17"/>
        <v>2022</v>
      </c>
      <c r="I123" s="337">
        <f t="shared" si="17"/>
        <v>2022</v>
      </c>
      <c r="J123" s="337">
        <f t="shared" si="17"/>
        <v>2022</v>
      </c>
      <c r="K123" s="339">
        <f t="shared" si="17"/>
        <v>2022</v>
      </c>
    </row>
    <row r="124" spans="4:11">
      <c r="D124" s="153" t="s">
        <v>36</v>
      </c>
      <c r="F124" s="11">
        <v>3995712.5799999922</v>
      </c>
      <c r="G124" s="11">
        <v>3511855.7200000086</v>
      </c>
      <c r="H124" s="11">
        <v>4333102.2499999935</v>
      </c>
      <c r="I124" s="11">
        <v>5050766.3800000036</v>
      </c>
      <c r="J124" s="11">
        <v>3386390.8899999978</v>
      </c>
      <c r="K124" s="11">
        <v>3006050.8999999822</v>
      </c>
    </row>
    <row r="125" spans="4:11">
      <c r="D125" s="154" t="s">
        <v>193</v>
      </c>
      <c r="F125" s="11">
        <v>31707.639999999967</v>
      </c>
      <c r="G125" s="11">
        <v>29395.55999999995</v>
      </c>
      <c r="H125" s="11">
        <v>40093.230000000047</v>
      </c>
      <c r="I125" s="11">
        <v>33941.419999999969</v>
      </c>
      <c r="J125" s="11">
        <v>18581.750000000029</v>
      </c>
      <c r="K125" s="11">
        <v>31685.629999999965</v>
      </c>
    </row>
    <row r="126" spans="4:11">
      <c r="D126" s="154" t="s">
        <v>233</v>
      </c>
      <c r="F126" s="11">
        <v>2273261.6000000006</v>
      </c>
      <c r="G126" s="11">
        <v>2144847.649999999</v>
      </c>
      <c r="H126" s="11">
        <v>2286976.7299999991</v>
      </c>
      <c r="I126" s="11">
        <v>2320318.879999998</v>
      </c>
      <c r="J126" s="11">
        <v>1976545.2700000012</v>
      </c>
      <c r="K126" s="11">
        <v>2148418.2000000002</v>
      </c>
    </row>
    <row r="127" spans="4:11">
      <c r="D127" s="154" t="s">
        <v>192</v>
      </c>
      <c r="F127" s="11">
        <v>358981.81000000017</v>
      </c>
      <c r="G127" s="11">
        <v>382259.66</v>
      </c>
      <c r="H127" s="11">
        <v>383015.49</v>
      </c>
      <c r="I127" s="11">
        <v>372371.19999999995</v>
      </c>
      <c r="J127" s="11">
        <v>367086.6399999999</v>
      </c>
      <c r="K127" s="11">
        <v>398325.85</v>
      </c>
    </row>
    <row r="128" spans="4:11">
      <c r="D128" s="154" t="s">
        <v>191</v>
      </c>
      <c r="F128" s="11">
        <v>374780.39</v>
      </c>
      <c r="G128" s="11">
        <v>356843.13</v>
      </c>
      <c r="H128" s="11">
        <v>281653.37999999995</v>
      </c>
      <c r="I128" s="11">
        <v>316315.98000000004</v>
      </c>
      <c r="J128" s="607">
        <v>313280.2300000001</v>
      </c>
      <c r="K128" s="608">
        <v>482092.01999999996</v>
      </c>
    </row>
    <row r="129" spans="4:11">
      <c r="D129" s="154" t="s">
        <v>190</v>
      </c>
      <c r="F129" s="11">
        <v>455841.95000000007</v>
      </c>
      <c r="G129" s="11">
        <v>475864.48</v>
      </c>
      <c r="H129" s="11">
        <v>574013.23999999987</v>
      </c>
      <c r="I129" s="11">
        <v>642753.40999999992</v>
      </c>
      <c r="J129" s="607">
        <v>769043.2699999999</v>
      </c>
      <c r="K129" s="608">
        <v>834649.32</v>
      </c>
    </row>
    <row r="130" spans="4:11">
      <c r="D130" s="154" t="s">
        <v>42</v>
      </c>
      <c r="F130" s="11">
        <v>2264864.7900000005</v>
      </c>
      <c r="G130" s="11">
        <v>2139598.0400000005</v>
      </c>
      <c r="H130" s="11">
        <v>2443678.9500000002</v>
      </c>
      <c r="I130" s="11">
        <v>2418587.1900000004</v>
      </c>
      <c r="J130" s="11">
        <v>2718218.0200000005</v>
      </c>
      <c r="K130" s="11">
        <v>3096769.1200000006</v>
      </c>
    </row>
    <row r="131" spans="4:11">
      <c r="D131" s="154"/>
      <c r="F131" s="155">
        <v>0</v>
      </c>
      <c r="G131" s="155">
        <v>0</v>
      </c>
      <c r="H131" s="155">
        <v>0</v>
      </c>
      <c r="I131" s="155">
        <v>0</v>
      </c>
      <c r="J131" s="155">
        <v>0</v>
      </c>
      <c r="K131" s="340">
        <v>0</v>
      </c>
    </row>
    <row r="132" spans="4:11">
      <c r="D132" s="154"/>
      <c r="F132" s="155"/>
      <c r="G132" s="155"/>
      <c r="H132" s="155"/>
      <c r="I132" s="155"/>
      <c r="J132" s="155"/>
      <c r="K132" s="340"/>
    </row>
    <row r="133" spans="4:11">
      <c r="F133" s="136"/>
      <c r="G133" s="136"/>
      <c r="H133" s="136"/>
      <c r="I133" s="136"/>
      <c r="J133" s="136"/>
      <c r="K133" s="136"/>
    </row>
    <row r="134" spans="4:11">
      <c r="F134" s="136"/>
      <c r="G134" s="136"/>
      <c r="H134" s="136"/>
      <c r="I134" s="136"/>
      <c r="J134" s="136"/>
      <c r="K134" s="136"/>
    </row>
    <row r="135" spans="4:11">
      <c r="F135" s="136"/>
      <c r="G135" s="136"/>
      <c r="H135" s="136"/>
      <c r="I135" s="136"/>
      <c r="J135" s="136"/>
      <c r="K135" s="136"/>
    </row>
    <row r="136" spans="4:11">
      <c r="F136" s="348"/>
      <c r="G136" s="349"/>
    </row>
  </sheetData>
  <mergeCells count="11">
    <mergeCell ref="E68:L68"/>
    <mergeCell ref="E67:L67"/>
    <mergeCell ref="D28:K28"/>
    <mergeCell ref="A69:N69"/>
    <mergeCell ref="D88:K88"/>
    <mergeCell ref="D5:N5"/>
    <mergeCell ref="D12:E12"/>
    <mergeCell ref="D46:E46"/>
    <mergeCell ref="E39:L39"/>
    <mergeCell ref="E40:L40"/>
    <mergeCell ref="E42:L42"/>
  </mergeCells>
  <pageMargins left="0.5" right="0.5" top="1" bottom="1" header="0.3" footer="0.3"/>
  <pageSetup scale="78" fitToHeight="0" orientation="landscape" r:id="rId1"/>
  <rowBreaks count="3" manualBreakCount="3">
    <brk id="32" max="16383" man="1"/>
    <brk id="63" max="16383" man="1"/>
    <brk id="101"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49" style="18" customWidth="1"/>
    <col min="3" max="3" width="13.5703125" style="18" customWidth="1"/>
    <col min="4" max="4" width="14.42578125" style="18" customWidth="1"/>
    <col min="5" max="5" width="13.5703125" style="18" customWidth="1"/>
    <col min="6" max="6" width="14.5703125" style="18" customWidth="1"/>
    <col min="7" max="7" width="13.140625" style="18" customWidth="1"/>
    <col min="8" max="8" width="15.140625" style="18" customWidth="1"/>
    <col min="9" max="9" width="14.85546875" style="18" customWidth="1"/>
    <col min="10" max="10" width="10.85546875" style="52" bestFit="1" customWidth="1"/>
    <col min="11" max="11" width="13.42578125" style="52" bestFit="1" customWidth="1"/>
    <col min="12" max="43" width="8.85546875" style="52" customWidth="1"/>
    <col min="44" max="16384" width="9.140625" style="18"/>
  </cols>
  <sheetData>
    <row r="1" spans="1:43">
      <c r="A1" s="51" t="str">
        <f>'WP-Total All Classes'!A1</f>
        <v>Texas-New Mexico Power Company</v>
      </c>
    </row>
    <row r="2" spans="1:43">
      <c r="A2" s="51" t="str">
        <f>"Semi-Annual TCRF Residential Class Adjustment Calculation for "&amp;Period&amp;" "&amp;Filing_Year</f>
        <v>Semi-Annual TCRF Residential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5"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0">
        <f>SUM(C10:H10)</f>
        <v>61371543.657436252</v>
      </c>
    </row>
    <row r="11" spans="1:43" ht="15">
      <c r="A11" s="55">
        <f>+A10+1</f>
        <v>3</v>
      </c>
      <c r="B11" s="18" t="s">
        <v>141</v>
      </c>
      <c r="C11" s="57">
        <f>+'WP-Alloc Fac, Bill Deter'!$F$4</f>
        <v>0.41644625424639103</v>
      </c>
      <c r="D11" s="57">
        <f>+'WP-Alloc Fac, Bill Deter'!$F$4</f>
        <v>0.41644625424639103</v>
      </c>
      <c r="E11" s="57">
        <f>+'WP-Alloc Fac, Bill Deter'!$F$4</f>
        <v>0.41644625424639103</v>
      </c>
      <c r="F11" s="57">
        <f>+'WP-Alloc Fac, Bill Deter'!$F$4</f>
        <v>0.41644625424639103</v>
      </c>
      <c r="G11" s="57">
        <f>+'WP-Alloc Fac, Bill Deter'!$F$4</f>
        <v>0.41644625424639103</v>
      </c>
      <c r="H11" s="57">
        <f>+'WP-Alloc Fac, Bill Deter'!$F$4</f>
        <v>0.41644625424639103</v>
      </c>
      <c r="I11" s="57"/>
    </row>
    <row r="12" spans="1:43" ht="15">
      <c r="A12" s="55">
        <f>+A11+1</f>
        <v>4</v>
      </c>
      <c r="B12" s="18" t="s">
        <v>137</v>
      </c>
      <c r="C12" s="50">
        <f>+C11*C10</f>
        <v>4151654.3229353046</v>
      </c>
      <c r="D12" s="50">
        <f t="shared" ref="D12:H12" si="0">+D11*D10</f>
        <v>4151579.5432713353</v>
      </c>
      <c r="E12" s="50">
        <f t="shared" si="0"/>
        <v>4284960.4562540073</v>
      </c>
      <c r="F12" s="50">
        <f t="shared" si="0"/>
        <v>4292238.7931996901</v>
      </c>
      <c r="G12" s="50">
        <f t="shared" si="0"/>
        <v>4296094.0994635727</v>
      </c>
      <c r="H12" s="50">
        <f t="shared" si="0"/>
        <v>4381422.2583342772</v>
      </c>
      <c r="I12" s="50">
        <f>SUM(C12:H12)</f>
        <v>25557949.473458193</v>
      </c>
    </row>
    <row r="13" spans="1:43">
      <c r="C13" s="52"/>
      <c r="D13" s="52"/>
      <c r="E13" s="52"/>
      <c r="F13" s="52"/>
      <c r="G13" s="52"/>
      <c r="H13" s="52"/>
    </row>
    <row r="14" spans="1:43" ht="15">
      <c r="A14" s="55">
        <f>+A12+1</f>
        <v>5</v>
      </c>
      <c r="B14" s="18" t="s">
        <v>139</v>
      </c>
      <c r="C14" s="50">
        <f>+'Attach A TCRF Monthly Revenues'!B10</f>
        <v>3995712.5799999922</v>
      </c>
      <c r="D14" s="50">
        <f>+'Attach A TCRF Monthly Revenues'!C10</f>
        <v>3511855.7200000086</v>
      </c>
      <c r="E14" s="50">
        <f>+'Attach A TCRF Monthly Revenues'!D10</f>
        <v>4333102.2499999935</v>
      </c>
      <c r="F14" s="50">
        <f>+'Attach A TCRF Monthly Revenues'!E10</f>
        <v>5050766.3800000036</v>
      </c>
      <c r="G14" s="50">
        <f>+'Attach A TCRF Monthly Revenues'!F10</f>
        <v>3386390.8899999978</v>
      </c>
      <c r="H14" s="50">
        <f>+'Attach A TCRF Monthly Revenues'!G10</f>
        <v>3006050.8999999822</v>
      </c>
      <c r="I14" s="50">
        <f>SUM(C14:H14)</f>
        <v>23283878.719999976</v>
      </c>
    </row>
    <row r="16" spans="1:43" ht="15">
      <c r="A16" s="55">
        <f>+A14+1</f>
        <v>6</v>
      </c>
      <c r="B16" s="18" t="s">
        <v>54</v>
      </c>
      <c r="C16" s="59">
        <v>0</v>
      </c>
      <c r="D16" s="59">
        <v>0</v>
      </c>
      <c r="E16" s="59">
        <v>0</v>
      </c>
      <c r="F16" s="59">
        <v>0</v>
      </c>
      <c r="G16" s="58">
        <f>'WP - ADJP1'!E11/6</f>
        <v>-283556.72720611101</v>
      </c>
      <c r="H16" s="58">
        <f>G16</f>
        <v>-283556.72720611101</v>
      </c>
      <c r="I16" s="58">
        <f>SUM(C16:H16)</f>
        <v>-567113.45441222202</v>
      </c>
    </row>
    <row r="17" spans="1:10" ht="15">
      <c r="A17" s="55">
        <f>+A16+1</f>
        <v>7</v>
      </c>
      <c r="B17" s="18" t="s">
        <v>55</v>
      </c>
      <c r="C17" s="58">
        <f>'WP - ADJP2'!G11/6</f>
        <v>685723.97242408746</v>
      </c>
      <c r="D17" s="58">
        <f>C17</f>
        <v>685723.97242408746</v>
      </c>
      <c r="E17" s="58">
        <f>D17</f>
        <v>685723.97242408746</v>
      </c>
      <c r="F17" s="58">
        <f>E17</f>
        <v>685723.97242408746</v>
      </c>
      <c r="G17" s="59">
        <v>0</v>
      </c>
      <c r="H17" s="59">
        <v>0</v>
      </c>
      <c r="I17" s="59">
        <f>SUM(C17:H17)</f>
        <v>2742895.8896963499</v>
      </c>
    </row>
    <row r="19" spans="1:10" ht="15">
      <c r="A19" s="55">
        <f>+A17+1</f>
        <v>8</v>
      </c>
      <c r="B19" s="18" t="s">
        <v>138</v>
      </c>
      <c r="C19" s="50">
        <f>+C14-C16-C17</f>
        <v>3309988.6075759046</v>
      </c>
      <c r="D19" s="50">
        <f t="shared" ref="D19:H19" si="1">+D14-D16-D17</f>
        <v>2826131.747575921</v>
      </c>
      <c r="E19" s="50">
        <f t="shared" si="1"/>
        <v>3647378.2775759059</v>
      </c>
      <c r="F19" s="50">
        <f t="shared" si="1"/>
        <v>4365042.4075759165</v>
      </c>
      <c r="G19" s="50">
        <f t="shared" si="1"/>
        <v>3669947.6172061088</v>
      </c>
      <c r="H19" s="50">
        <f t="shared" si="1"/>
        <v>3289607.6272060932</v>
      </c>
      <c r="I19" s="50">
        <f>SUM(C19:H19)</f>
        <v>21108096.28471585</v>
      </c>
    </row>
    <row r="20" spans="1:10">
      <c r="C20" s="52"/>
      <c r="D20" s="52"/>
      <c r="E20" s="52"/>
      <c r="F20" s="52"/>
      <c r="G20" s="52"/>
      <c r="H20" s="52"/>
      <c r="I20" s="52"/>
    </row>
    <row r="21" spans="1:10" ht="15">
      <c r="A21" s="55">
        <f>+A19+1</f>
        <v>9</v>
      </c>
      <c r="B21" s="18" t="s">
        <v>143</v>
      </c>
      <c r="C21" s="50">
        <f>+C12-C19</f>
        <v>841665.71535940003</v>
      </c>
      <c r="D21" s="50">
        <f t="shared" ref="D21:H21" si="2">+D12-D19</f>
        <v>1325447.7956954143</v>
      </c>
      <c r="E21" s="50">
        <f t="shared" si="2"/>
        <v>637582.17867810139</v>
      </c>
      <c r="F21" s="50">
        <f t="shared" si="2"/>
        <v>-72803.61437622644</v>
      </c>
      <c r="G21" s="50">
        <f t="shared" si="2"/>
        <v>626146.48225746397</v>
      </c>
      <c r="H21" s="50">
        <f t="shared" si="2"/>
        <v>1091814.631128184</v>
      </c>
      <c r="I21" s="50">
        <f>SUM(C21:H21)</f>
        <v>4449853.1887423377</v>
      </c>
    </row>
    <row r="22" spans="1:10">
      <c r="C22" s="52"/>
      <c r="D22" s="52"/>
      <c r="E22" s="52"/>
      <c r="F22" s="52"/>
      <c r="G22" s="52"/>
      <c r="H22" s="52"/>
      <c r="I22" s="52"/>
    </row>
    <row r="23" spans="1:10">
      <c r="A23" s="55">
        <f>+A21+1</f>
        <v>10</v>
      </c>
      <c r="B23" s="18" t="s">
        <v>221</v>
      </c>
      <c r="C23" s="52">
        <f>+C21</f>
        <v>841665.71535940003</v>
      </c>
      <c r="D23" s="52">
        <f>+D21+C23</f>
        <v>2167113.5110548143</v>
      </c>
      <c r="E23" s="52">
        <f>+E21+D23</f>
        <v>2804695.6897329157</v>
      </c>
      <c r="F23" s="52">
        <f>+F21+E23</f>
        <v>2731892.0753566893</v>
      </c>
      <c r="G23" s="52">
        <f>+G21+F23</f>
        <v>3358038.5576141533</v>
      </c>
      <c r="H23" s="52">
        <f>+H21+G23</f>
        <v>4449853.1887423377</v>
      </c>
      <c r="I23" s="52"/>
    </row>
    <row r="26" spans="1:10">
      <c r="B26" s="18" t="s">
        <v>129</v>
      </c>
    </row>
    <row r="27" spans="1:10">
      <c r="B27" s="18" t="s">
        <v>130</v>
      </c>
    </row>
    <row r="28" spans="1:10">
      <c r="J28" s="174"/>
    </row>
  </sheetData>
  <pageMargins left="0.5" right="0.5" top="1" bottom="1" header="0.3" footer="0.3"/>
  <pageSetup scale="82" fitToHeight="0" orientation="landscape" r:id="rId1"/>
  <headerFooter>
    <oddHeader>&amp;R&amp;A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51" style="18" customWidth="1"/>
    <col min="3" max="3" width="16" style="18" customWidth="1"/>
    <col min="4" max="4" width="14.42578125" style="18" customWidth="1"/>
    <col min="5" max="5" width="13.5703125" style="18" customWidth="1"/>
    <col min="6" max="6" width="14.5703125" style="18" customWidth="1"/>
    <col min="7" max="7" width="13.140625" style="18" customWidth="1"/>
    <col min="8" max="8" width="14.5703125" style="18" customWidth="1"/>
    <col min="9" max="9" width="16.42578125" style="18" customWidth="1"/>
    <col min="10" max="10" width="8.85546875" style="52"/>
    <col min="11" max="11" width="10.140625" style="52" bestFit="1" customWidth="1"/>
    <col min="12" max="43" width="8.85546875" style="52" customWidth="1"/>
    <col min="44" max="16384" width="9.140625" style="18"/>
  </cols>
  <sheetData>
    <row r="1" spans="1:43">
      <c r="A1" s="51" t="str">
        <f>'WP-Total All Classes'!A1</f>
        <v>Texas-New Mexico Power Company</v>
      </c>
    </row>
    <row r="2" spans="1:43">
      <c r="A2" s="51" t="str">
        <f>"Semi-Annual TCRF Secondary &lt;= 5kWClass Adjustment Calculation for "&amp;Period&amp;" "&amp;Filing_Year</f>
        <v>Semi-Annual TCRF Secondary &lt;= 5kWClass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5"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Deter'!$F$5</f>
        <v>2.1609454401473795E-3</v>
      </c>
      <c r="D11" s="57">
        <f>+'WP-Alloc Fac, Bill Deter'!$F$5</f>
        <v>2.1609454401473795E-3</v>
      </c>
      <c r="E11" s="57">
        <f>+'WP-Alloc Fac, Bill Deter'!$F$5</f>
        <v>2.1609454401473795E-3</v>
      </c>
      <c r="F11" s="57">
        <f>+'WP-Alloc Fac, Bill Deter'!$F$5</f>
        <v>2.1609454401473795E-3</v>
      </c>
      <c r="G11" s="57">
        <f>+'WP-Alloc Fac, Bill Deter'!$F$5</f>
        <v>2.1609454401473795E-3</v>
      </c>
      <c r="H11" s="57">
        <f>+'WP-Alloc Fac, Bill Deter'!$F$5</f>
        <v>2.1609454401473795E-3</v>
      </c>
      <c r="I11" s="57"/>
    </row>
    <row r="12" spans="1:43" ht="15">
      <c r="A12" s="55">
        <f>+A11+1</f>
        <v>4</v>
      </c>
      <c r="B12" s="18" t="s">
        <v>137</v>
      </c>
      <c r="C12" s="50">
        <f>+C11*C10</f>
        <v>21542.992371128887</v>
      </c>
      <c r="D12" s="50">
        <f t="shared" ref="D12:H12" si="0">+D11*D10</f>
        <v>21542.604338406243</v>
      </c>
      <c r="E12" s="50">
        <f t="shared" si="0"/>
        <v>22234.71976212204</v>
      </c>
      <c r="F12" s="50">
        <f t="shared" si="0"/>
        <v>22272.487154370756</v>
      </c>
      <c r="G12" s="50">
        <f t="shared" si="0"/>
        <v>22292.492392516997</v>
      </c>
      <c r="H12" s="50">
        <f t="shared" si="0"/>
        <v>22735.261402797791</v>
      </c>
      <c r="I12" s="50">
        <f>SUM(C12:H12)</f>
        <v>132620.5574213427</v>
      </c>
    </row>
    <row r="13" spans="1:43">
      <c r="C13" s="52"/>
      <c r="D13" s="52"/>
      <c r="E13" s="52"/>
      <c r="F13" s="52"/>
      <c r="G13" s="52"/>
      <c r="H13" s="52"/>
    </row>
    <row r="14" spans="1:43" ht="15">
      <c r="A14" s="55">
        <f>+A12+1</f>
        <v>5</v>
      </c>
      <c r="B14" s="18" t="s">
        <v>139</v>
      </c>
      <c r="C14" s="50">
        <f>+'Attach A TCRF Monthly Revenues'!B11</f>
        <v>31707.639999999967</v>
      </c>
      <c r="D14" s="50">
        <f>+'Attach A TCRF Monthly Revenues'!C11</f>
        <v>29395.55999999995</v>
      </c>
      <c r="E14" s="50">
        <f>+'Attach A TCRF Monthly Revenues'!D11</f>
        <v>40093.230000000047</v>
      </c>
      <c r="F14" s="50">
        <f>+'Attach A TCRF Monthly Revenues'!E11</f>
        <v>33941.419999999969</v>
      </c>
      <c r="G14" s="50">
        <f>+'Attach A TCRF Monthly Revenues'!F11</f>
        <v>18581.750000000029</v>
      </c>
      <c r="H14" s="50">
        <f>+'Attach A TCRF Monthly Revenues'!G11</f>
        <v>31685.629999999965</v>
      </c>
      <c r="I14" s="50">
        <f>SUM(C14:H14)</f>
        <v>185405.22999999992</v>
      </c>
    </row>
    <row r="16" spans="1:43" ht="15">
      <c r="A16" s="55">
        <f>+A14+1</f>
        <v>6</v>
      </c>
      <c r="B16" s="18" t="s">
        <v>54</v>
      </c>
      <c r="C16" s="58">
        <v>0</v>
      </c>
      <c r="D16" s="58">
        <v>0</v>
      </c>
      <c r="E16" s="58">
        <v>0</v>
      </c>
      <c r="F16" s="58">
        <v>0</v>
      </c>
      <c r="G16" s="58">
        <f>'WP - ADJP1'!E12/6</f>
        <v>-5386.0572401884911</v>
      </c>
      <c r="H16" s="58">
        <f>G16</f>
        <v>-5386.0572401884911</v>
      </c>
      <c r="I16" s="58">
        <f>SUM(C16:H16)</f>
        <v>-10772.114480376982</v>
      </c>
    </row>
    <row r="17" spans="1:10" ht="15">
      <c r="A17" s="55">
        <f>+A16+1</f>
        <v>7</v>
      </c>
      <c r="B17" s="18" t="s">
        <v>55</v>
      </c>
      <c r="C17" s="58">
        <f>'WP - ADJP2'!G12/6</f>
        <v>850.80567157888254</v>
      </c>
      <c r="D17" s="58">
        <f>C17</f>
        <v>850.80567157888254</v>
      </c>
      <c r="E17" s="58">
        <f>D17</f>
        <v>850.80567157888254</v>
      </c>
      <c r="F17" s="58">
        <f>E17</f>
        <v>850.80567157888254</v>
      </c>
      <c r="G17" s="58">
        <v>0</v>
      </c>
      <c r="H17" s="58">
        <v>0</v>
      </c>
      <c r="I17" s="58">
        <f>SUM(C17:H17)</f>
        <v>3403.2226863155302</v>
      </c>
    </row>
    <row r="19" spans="1:10" ht="15">
      <c r="A19" s="55">
        <f>+A17+1</f>
        <v>8</v>
      </c>
      <c r="B19" s="18" t="s">
        <v>138</v>
      </c>
      <c r="C19" s="50">
        <f>+C14-C16-C17</f>
        <v>30856.834328421086</v>
      </c>
      <c r="D19" s="50">
        <f t="shared" ref="D19:H19" si="1">+D14-D16-D17</f>
        <v>28544.75432842107</v>
      </c>
      <c r="E19" s="50">
        <f t="shared" si="1"/>
        <v>39242.424328421162</v>
      </c>
      <c r="F19" s="50">
        <f t="shared" si="1"/>
        <v>33090.614328421085</v>
      </c>
      <c r="G19" s="50">
        <f t="shared" si="1"/>
        <v>23967.807240188522</v>
      </c>
      <c r="H19" s="50">
        <f t="shared" si="1"/>
        <v>37071.687240188454</v>
      </c>
      <c r="I19" s="50">
        <f>SUM(C19:H19)</f>
        <v>192774.12179406136</v>
      </c>
    </row>
    <row r="20" spans="1:10">
      <c r="C20" s="52"/>
      <c r="D20" s="52"/>
      <c r="E20" s="52"/>
      <c r="F20" s="52"/>
      <c r="G20" s="52"/>
      <c r="H20" s="52"/>
      <c r="I20" s="52"/>
    </row>
    <row r="21" spans="1:10" ht="15">
      <c r="A21" s="55">
        <f>+A19+1</f>
        <v>9</v>
      </c>
      <c r="B21" s="18" t="s">
        <v>143</v>
      </c>
      <c r="C21" s="50">
        <f>+C12-C19</f>
        <v>-9313.8419572921994</v>
      </c>
      <c r="D21" s="50">
        <f t="shared" ref="D21:H21" si="2">+D12-D19</f>
        <v>-7002.1499900148265</v>
      </c>
      <c r="E21" s="50">
        <f t="shared" si="2"/>
        <v>-17007.704566299122</v>
      </c>
      <c r="F21" s="50">
        <f t="shared" si="2"/>
        <v>-10818.127174050329</v>
      </c>
      <c r="G21" s="50">
        <f t="shared" si="2"/>
        <v>-1675.3148476715251</v>
      </c>
      <c r="H21" s="50">
        <f t="shared" si="2"/>
        <v>-14336.425837390663</v>
      </c>
      <c r="I21" s="50">
        <f>SUM(C21:H21)</f>
        <v>-60153.564372718669</v>
      </c>
    </row>
    <row r="22" spans="1:10">
      <c r="C22" s="52"/>
      <c r="D22" s="52"/>
      <c r="E22" s="52"/>
      <c r="F22" s="52"/>
      <c r="G22" s="52"/>
      <c r="H22" s="52"/>
      <c r="I22" s="52"/>
    </row>
    <row r="23" spans="1:10">
      <c r="A23" s="55">
        <f>+A21+1</f>
        <v>10</v>
      </c>
      <c r="B23" s="18" t="s">
        <v>221</v>
      </c>
      <c r="C23" s="52">
        <f>+C21</f>
        <v>-9313.8419572921994</v>
      </c>
      <c r="D23" s="52">
        <f>+D21+C23</f>
        <v>-16315.991947307026</v>
      </c>
      <c r="E23" s="52">
        <f>+E21+D23</f>
        <v>-33323.696513606148</v>
      </c>
      <c r="F23" s="52">
        <f>+F21+E23</f>
        <v>-44141.823687656477</v>
      </c>
      <c r="G23" s="52">
        <f>+G21+F23</f>
        <v>-45817.138535328006</v>
      </c>
      <c r="H23" s="52">
        <f>+H21+G23</f>
        <v>-60153.564372718669</v>
      </c>
      <c r="I23" s="52"/>
    </row>
    <row r="26" spans="1:10">
      <c r="B26" s="18" t="s">
        <v>129</v>
      </c>
    </row>
    <row r="27" spans="1:10">
      <c r="B27" s="18" t="s">
        <v>130</v>
      </c>
    </row>
    <row r="28" spans="1:10">
      <c r="J28" s="174"/>
    </row>
  </sheetData>
  <pageMargins left="0.5" right="0.5" top="1" bottom="1" header="0.3" footer="0.3"/>
  <pageSetup scale="79" fitToHeight="0" orientation="landscape" r:id="rId1"/>
  <headerFooter>
    <oddHeader>&amp;R&amp;A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53" style="18" customWidth="1"/>
    <col min="3" max="9" width="15.5703125" style="18" customWidth="1"/>
    <col min="10" max="10" width="8.85546875" style="52"/>
    <col min="11" max="11" width="11.140625" style="52" bestFit="1" customWidth="1"/>
    <col min="12" max="43" width="8.85546875" style="52" customWidth="1"/>
    <col min="44" max="16384" width="9.140625" style="18"/>
  </cols>
  <sheetData>
    <row r="1" spans="1:43">
      <c r="A1" s="51" t="str">
        <f>'WP-Total All Classes'!A1</f>
        <v>Texas-New Mexico Power Company</v>
      </c>
    </row>
    <row r="2" spans="1:43">
      <c r="A2" s="51" t="str">
        <f>"Semi-Annual TCRF Secondary &gt; 5 kW (Non-IDR) Class Adjustment Calculation for "&amp;Period&amp;" "&amp;Filing_Year</f>
        <v>Semi-Annual TCRF Secondary &gt; 5 kW (Non-IDR)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1"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Deter'!F8</f>
        <v>0.2157357690980789</v>
      </c>
      <c r="D11" s="57">
        <f>C11</f>
        <v>0.2157357690980789</v>
      </c>
      <c r="E11" s="57">
        <f t="shared" ref="E11:H11" si="0">D11</f>
        <v>0.2157357690980789</v>
      </c>
      <c r="F11" s="57">
        <f t="shared" si="0"/>
        <v>0.2157357690980789</v>
      </c>
      <c r="G11" s="57">
        <f t="shared" si="0"/>
        <v>0.2157357690980789</v>
      </c>
      <c r="H11" s="57">
        <f t="shared" si="0"/>
        <v>0.2157357690980789</v>
      </c>
      <c r="I11" s="57"/>
    </row>
    <row r="12" spans="1:43" ht="15">
      <c r="A12" s="55">
        <f>+A11+1</f>
        <v>4</v>
      </c>
      <c r="B12" s="18" t="s">
        <v>137</v>
      </c>
      <c r="C12" s="50">
        <f>+C11*C10</f>
        <v>2150722.522426371</v>
      </c>
      <c r="D12" s="50">
        <f t="shared" ref="D12:H12" si="1">+D11*D10</f>
        <v>2150683.7835779488</v>
      </c>
      <c r="E12" s="50">
        <f t="shared" si="1"/>
        <v>2219780.4162211991</v>
      </c>
      <c r="F12" s="50">
        <f t="shared" si="1"/>
        <v>2223550.885045738</v>
      </c>
      <c r="G12" s="50">
        <f t="shared" si="1"/>
        <v>2225548.0874541318</v>
      </c>
      <c r="H12" s="50">
        <f t="shared" si="1"/>
        <v>2269751.4769479488</v>
      </c>
      <c r="I12" s="50">
        <f>SUM(C12:H12)</f>
        <v>13240037.171673339</v>
      </c>
    </row>
    <row r="13" spans="1:43">
      <c r="C13" s="52"/>
      <c r="D13" s="52"/>
      <c r="E13" s="52"/>
      <c r="F13" s="52"/>
      <c r="G13" s="52"/>
      <c r="H13" s="52"/>
    </row>
    <row r="14" spans="1:43" ht="15">
      <c r="A14" s="55">
        <f>+A12+1</f>
        <v>5</v>
      </c>
      <c r="B14" s="18" t="s">
        <v>139</v>
      </c>
      <c r="C14" s="50">
        <f>+'Attach A TCRF Monthly Revenues'!B13</f>
        <v>2273261.6000000006</v>
      </c>
      <c r="D14" s="50">
        <f>+'Attach A TCRF Monthly Revenues'!C13</f>
        <v>2144847.649999999</v>
      </c>
      <c r="E14" s="50">
        <f>+'Attach A TCRF Monthly Revenues'!D13</f>
        <v>2286976.7299999991</v>
      </c>
      <c r="F14" s="50">
        <f>+'Attach A TCRF Monthly Revenues'!E13</f>
        <v>2320318.879999998</v>
      </c>
      <c r="G14" s="50">
        <f>+'Attach A TCRF Monthly Revenues'!F13</f>
        <v>1976545.2700000012</v>
      </c>
      <c r="H14" s="50">
        <f>+'Attach A TCRF Monthly Revenues'!G13</f>
        <v>2148418.2000000002</v>
      </c>
      <c r="I14" s="50">
        <f>SUM(C14:H14)</f>
        <v>13150368.329999998</v>
      </c>
    </row>
    <row r="16" spans="1:43" ht="15">
      <c r="A16" s="55">
        <f>+A14+1</f>
        <v>6</v>
      </c>
      <c r="B16" s="18" t="s">
        <v>54</v>
      </c>
      <c r="C16" s="58">
        <v>0</v>
      </c>
      <c r="D16" s="58">
        <v>0</v>
      </c>
      <c r="E16" s="58">
        <v>0</v>
      </c>
      <c r="F16" s="58">
        <v>0</v>
      </c>
      <c r="G16" s="58">
        <f>'WP - ADJP1'!E14/6</f>
        <v>-19059.253309772157</v>
      </c>
      <c r="H16" s="58">
        <f>G16</f>
        <v>-19059.253309772157</v>
      </c>
      <c r="I16" s="58">
        <f>SUM(C16:H16)</f>
        <v>-38118.506619544314</v>
      </c>
    </row>
    <row r="17" spans="1:10" ht="15">
      <c r="A17" s="55">
        <f>+A16+1</f>
        <v>7</v>
      </c>
      <c r="B17" s="18" t="s">
        <v>55</v>
      </c>
      <c r="C17" s="58">
        <f>'WP - ADJP2'!G14/6</f>
        <v>174207.86791567758</v>
      </c>
      <c r="D17" s="58">
        <f>C17</f>
        <v>174207.86791567758</v>
      </c>
      <c r="E17" s="58">
        <f>D17</f>
        <v>174207.86791567758</v>
      </c>
      <c r="F17" s="58">
        <f>E17</f>
        <v>174207.86791567758</v>
      </c>
      <c r="G17" s="58">
        <v>0</v>
      </c>
      <c r="H17" s="58">
        <v>0</v>
      </c>
      <c r="I17" s="58">
        <f>SUM(C17:H17)</f>
        <v>696831.4716627103</v>
      </c>
    </row>
    <row r="19" spans="1:10" ht="15">
      <c r="A19" s="55">
        <f>+A17+1</f>
        <v>8</v>
      </c>
      <c r="B19" s="18" t="s">
        <v>138</v>
      </c>
      <c r="C19" s="50">
        <f>+C14-C16-C17</f>
        <v>2099053.7320843232</v>
      </c>
      <c r="D19" s="50">
        <f t="shared" ref="D19:H19" si="2">+D14-D16-D17</f>
        <v>1970639.7820843214</v>
      </c>
      <c r="E19" s="50">
        <f t="shared" si="2"/>
        <v>2112768.8620843217</v>
      </c>
      <c r="F19" s="50">
        <f t="shared" si="2"/>
        <v>2146111.0120843207</v>
      </c>
      <c r="G19" s="50">
        <f t="shared" si="2"/>
        <v>1995604.5233097733</v>
      </c>
      <c r="H19" s="50">
        <f t="shared" si="2"/>
        <v>2167477.4533097725</v>
      </c>
      <c r="I19" s="50">
        <f>SUM(C19:H19)</f>
        <v>12491655.364956832</v>
      </c>
    </row>
    <row r="20" spans="1:10">
      <c r="C20" s="52"/>
      <c r="D20" s="52"/>
      <c r="E20" s="52"/>
      <c r="F20" s="52"/>
      <c r="G20" s="52"/>
      <c r="H20" s="52"/>
      <c r="I20" s="52"/>
    </row>
    <row r="21" spans="1:10" ht="15">
      <c r="A21" s="55">
        <f>+A19+1</f>
        <v>9</v>
      </c>
      <c r="B21" s="18" t="s">
        <v>143</v>
      </c>
      <c r="C21" s="50">
        <f>+C12-C19</f>
        <v>51668.790342047811</v>
      </c>
      <c r="D21" s="50">
        <f t="shared" ref="D21:H21" si="3">+D12-D19</f>
        <v>180044.00149362744</v>
      </c>
      <c r="E21" s="50">
        <f t="shared" si="3"/>
        <v>107011.55413687741</v>
      </c>
      <c r="F21" s="50">
        <f t="shared" si="3"/>
        <v>77439.872961417306</v>
      </c>
      <c r="G21" s="50">
        <f t="shared" si="3"/>
        <v>229943.5641443585</v>
      </c>
      <c r="H21" s="50">
        <f t="shared" si="3"/>
        <v>102274.02363817627</v>
      </c>
      <c r="I21" s="50">
        <f>SUM(C21:H21)</f>
        <v>748381.80671650474</v>
      </c>
    </row>
    <row r="22" spans="1:10">
      <c r="C22" s="52"/>
      <c r="D22" s="52"/>
      <c r="E22" s="52"/>
      <c r="F22" s="52"/>
      <c r="G22" s="52"/>
      <c r="H22" s="52"/>
      <c r="I22" s="52"/>
    </row>
    <row r="23" spans="1:10">
      <c r="A23" s="55">
        <f>+A21+1</f>
        <v>10</v>
      </c>
      <c r="B23" s="18" t="s">
        <v>221</v>
      </c>
      <c r="C23" s="52">
        <f>+C21</f>
        <v>51668.790342047811</v>
      </c>
      <c r="D23" s="52">
        <f>+D21+C23</f>
        <v>231712.79183567525</v>
      </c>
      <c r="E23" s="52">
        <f>+E21+D23</f>
        <v>338724.34597255266</v>
      </c>
      <c r="F23" s="52">
        <f>+F21+E23</f>
        <v>416164.21893396997</v>
      </c>
      <c r="G23" s="52">
        <f>+G21+F23</f>
        <v>646107.78307832847</v>
      </c>
      <c r="H23" s="52">
        <f>+H21+G23</f>
        <v>748381.80671650474</v>
      </c>
      <c r="I23" s="52"/>
    </row>
    <row r="26" spans="1:10">
      <c r="B26" s="18" t="s">
        <v>129</v>
      </c>
    </row>
    <row r="27" spans="1:10">
      <c r="B27" s="18" t="s">
        <v>130</v>
      </c>
    </row>
    <row r="28" spans="1:10">
      <c r="J28" s="174"/>
    </row>
  </sheetData>
  <pageMargins left="0.5" right="0.5" top="1" bottom="1" header="0.3" footer="0.3"/>
  <pageSetup scale="72" fitToHeight="0" orientation="landscape" r:id="rId1"/>
  <headerFooter>
    <oddHeader>&amp;R&amp;A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55.42578125" style="18" customWidth="1"/>
    <col min="3" max="9" width="14.85546875" style="18" customWidth="1"/>
    <col min="10" max="10" width="8.85546875" style="52"/>
    <col min="11" max="11" width="11.42578125" style="52" customWidth="1"/>
    <col min="12" max="43" width="8.85546875" style="52" customWidth="1"/>
    <col min="44" max="16384" width="9.140625" style="18"/>
  </cols>
  <sheetData>
    <row r="1" spans="1:43">
      <c r="A1" s="51" t="str">
        <f>'WP-Total All Classes'!A1</f>
        <v>Texas-New Mexico Power Company</v>
      </c>
    </row>
    <row r="2" spans="1:43">
      <c r="A2" s="51" t="str">
        <f>"Semi-Annual TCRF Secondary &gt; 5KW (IDR) Class Adjustment Calculation for "&amp;Period&amp;" "&amp;Filing_Year</f>
        <v>Semi-Annual TCRF Secondary &gt; 5KW (IDR)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5"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Deter'!$F$7</f>
        <v>3.4391006116464867E-2</v>
      </c>
      <c r="D11" s="57">
        <f>+'WP-Alloc Fac, Bill Deter'!$F$7</f>
        <v>3.4391006116464867E-2</v>
      </c>
      <c r="E11" s="57">
        <f>+'WP-Alloc Fac, Bill Deter'!$F$7</f>
        <v>3.4391006116464867E-2</v>
      </c>
      <c r="F11" s="57">
        <f>+'WP-Alloc Fac, Bill Deter'!$F$7</f>
        <v>3.4391006116464867E-2</v>
      </c>
      <c r="G11" s="57">
        <f>+'WP-Alloc Fac, Bill Deter'!$F$7</f>
        <v>3.4391006116464867E-2</v>
      </c>
      <c r="H11" s="57">
        <f>+'WP-Alloc Fac, Bill Deter'!$F$7</f>
        <v>3.4391006116464867E-2</v>
      </c>
      <c r="I11" s="57"/>
    </row>
    <row r="12" spans="1:43" ht="15">
      <c r="A12" s="55">
        <f>+A11+1</f>
        <v>4</v>
      </c>
      <c r="B12" s="18" t="s">
        <v>137</v>
      </c>
      <c r="C12" s="50">
        <f>+C11*C10</f>
        <v>342852.33150167833</v>
      </c>
      <c r="D12" s="50">
        <f t="shared" ref="D12:H12" si="0">+D11*D10</f>
        <v>342846.15604000771</v>
      </c>
      <c r="E12" s="50">
        <f t="shared" si="0"/>
        <v>353861.03190317919</v>
      </c>
      <c r="F12" s="50">
        <f t="shared" si="0"/>
        <v>354462.09225097758</v>
      </c>
      <c r="G12" s="50">
        <f t="shared" si="0"/>
        <v>354780.47153750033</v>
      </c>
      <c r="H12" s="50">
        <f t="shared" si="0"/>
        <v>361827.05006643786</v>
      </c>
      <c r="I12" s="50">
        <f>SUM(C12:H12)</f>
        <v>2110629.133299781</v>
      </c>
    </row>
    <row r="13" spans="1:43">
      <c r="C13" s="52"/>
      <c r="D13" s="52"/>
      <c r="E13" s="52"/>
      <c r="F13" s="52"/>
      <c r="G13" s="52"/>
      <c r="H13" s="52"/>
    </row>
    <row r="14" spans="1:43" ht="15">
      <c r="A14" s="55">
        <f>+A12+1</f>
        <v>5</v>
      </c>
      <c r="B14" s="18" t="s">
        <v>139</v>
      </c>
      <c r="C14" s="50">
        <f>+'Attach A TCRF Monthly Revenues'!B14</f>
        <v>358981.81000000017</v>
      </c>
      <c r="D14" s="50">
        <f>+'Attach A TCRF Monthly Revenues'!C14</f>
        <v>382259.66</v>
      </c>
      <c r="E14" s="50">
        <f>+'Attach A TCRF Monthly Revenues'!D14</f>
        <v>383015.49</v>
      </c>
      <c r="F14" s="50">
        <f>+'Attach A TCRF Monthly Revenues'!E14</f>
        <v>372371.19999999995</v>
      </c>
      <c r="G14" s="50">
        <f>+'Attach A TCRF Monthly Revenues'!F14</f>
        <v>367086.6399999999</v>
      </c>
      <c r="H14" s="50">
        <f>+'Attach A TCRF Monthly Revenues'!G14</f>
        <v>398325.85</v>
      </c>
      <c r="I14" s="50">
        <f>SUM(C14:H14)</f>
        <v>2262040.65</v>
      </c>
    </row>
    <row r="16" spans="1:43" ht="15">
      <c r="A16" s="55">
        <f>+A14+1</f>
        <v>6</v>
      </c>
      <c r="B16" s="18" t="s">
        <v>54</v>
      </c>
      <c r="C16" s="58">
        <v>0</v>
      </c>
      <c r="D16" s="58">
        <v>0</v>
      </c>
      <c r="E16" s="58">
        <v>0</v>
      </c>
      <c r="F16" s="58">
        <v>0</v>
      </c>
      <c r="G16" s="58">
        <f>'WP - ADJP1'!E15/6</f>
        <v>27612.250576881121</v>
      </c>
      <c r="H16" s="58">
        <f>G16</f>
        <v>27612.250576881121</v>
      </c>
      <c r="I16" s="58">
        <f>SUM(C16:H16)</f>
        <v>55224.501153762241</v>
      </c>
    </row>
    <row r="17" spans="1:10" ht="15">
      <c r="A17" s="55">
        <f>+A16+1</f>
        <v>7</v>
      </c>
      <c r="B17" s="18" t="s">
        <v>55</v>
      </c>
      <c r="C17" s="58">
        <f>'WP - ADJP2'!G15/6</f>
        <v>27655.994380707929</v>
      </c>
      <c r="D17" s="58">
        <f>C17</f>
        <v>27655.994380707929</v>
      </c>
      <c r="E17" s="58">
        <f>D17</f>
        <v>27655.994380707929</v>
      </c>
      <c r="F17" s="58">
        <f>E17</f>
        <v>27655.994380707929</v>
      </c>
      <c r="G17" s="58">
        <v>0</v>
      </c>
      <c r="H17" s="58">
        <v>0</v>
      </c>
      <c r="I17" s="58">
        <f>SUM(C17:H17)</f>
        <v>110623.97752283172</v>
      </c>
    </row>
    <row r="19" spans="1:10" ht="15">
      <c r="A19" s="55">
        <f>+A17+1</f>
        <v>8</v>
      </c>
      <c r="B19" s="18" t="s">
        <v>138</v>
      </c>
      <c r="C19" s="50">
        <f>+C14-C16-C17</f>
        <v>331325.81561929226</v>
      </c>
      <c r="D19" s="50">
        <f t="shared" ref="D19:H19" si="1">+D14-D16-D17</f>
        <v>354603.66561929206</v>
      </c>
      <c r="E19" s="50">
        <f t="shared" si="1"/>
        <v>355359.49561929208</v>
      </c>
      <c r="F19" s="50">
        <f t="shared" si="1"/>
        <v>344715.20561929204</v>
      </c>
      <c r="G19" s="50">
        <f t="shared" si="1"/>
        <v>339474.38942311879</v>
      </c>
      <c r="H19" s="50">
        <f t="shared" si="1"/>
        <v>370713.59942311887</v>
      </c>
      <c r="I19" s="50">
        <f>SUM(C19:H19)</f>
        <v>2096192.171323406</v>
      </c>
    </row>
    <row r="20" spans="1:10">
      <c r="C20" s="52"/>
      <c r="D20" s="52"/>
      <c r="E20" s="52"/>
      <c r="F20" s="52"/>
      <c r="G20" s="52"/>
      <c r="H20" s="52"/>
      <c r="I20" s="52"/>
    </row>
    <row r="21" spans="1:10" ht="15">
      <c r="A21" s="55">
        <f>+A19+1</f>
        <v>9</v>
      </c>
      <c r="B21" s="18" t="s">
        <v>143</v>
      </c>
      <c r="C21" s="50">
        <f>+C12-C19</f>
        <v>11526.515882386069</v>
      </c>
      <c r="D21" s="50">
        <f t="shared" ref="D21:H21" si="2">+D12-D19</f>
        <v>-11757.509579284349</v>
      </c>
      <c r="E21" s="50">
        <f t="shared" si="2"/>
        <v>-1498.4637161128921</v>
      </c>
      <c r="F21" s="50">
        <f t="shared" si="2"/>
        <v>9746.8866316855419</v>
      </c>
      <c r="G21" s="50">
        <f t="shared" si="2"/>
        <v>15306.082114381541</v>
      </c>
      <c r="H21" s="50">
        <f t="shared" si="2"/>
        <v>-8886.5493566810037</v>
      </c>
      <c r="I21" s="50">
        <f>SUM(C21:H21)</f>
        <v>14436.961976374907</v>
      </c>
    </row>
    <row r="22" spans="1:10">
      <c r="C22" s="52"/>
      <c r="D22" s="52"/>
      <c r="E22" s="52"/>
      <c r="F22" s="52"/>
      <c r="G22" s="52"/>
      <c r="H22" s="52"/>
      <c r="I22" s="52"/>
    </row>
    <row r="23" spans="1:10">
      <c r="A23" s="55">
        <f>+A21+1</f>
        <v>10</v>
      </c>
      <c r="B23" s="18" t="s">
        <v>221</v>
      </c>
      <c r="C23" s="52">
        <f>+C21</f>
        <v>11526.515882386069</v>
      </c>
      <c r="D23" s="52">
        <f>+D21+C23</f>
        <v>-230.99369689828018</v>
      </c>
      <c r="E23" s="52">
        <f>+E21+D23</f>
        <v>-1729.4574130111723</v>
      </c>
      <c r="F23" s="52">
        <f>+F21+E23</f>
        <v>8017.4292186743696</v>
      </c>
      <c r="G23" s="52">
        <f>+G21+F23</f>
        <v>23323.511333055911</v>
      </c>
      <c r="H23" s="52">
        <f>+H21+G23</f>
        <v>14436.961976374907</v>
      </c>
      <c r="I23" s="52"/>
    </row>
    <row r="26" spans="1:10">
      <c r="B26" s="18" t="s">
        <v>129</v>
      </c>
    </row>
    <row r="27" spans="1:10">
      <c r="B27" s="18" t="s">
        <v>130</v>
      </c>
    </row>
    <row r="28" spans="1:10">
      <c r="J28" s="174"/>
    </row>
  </sheetData>
  <pageMargins left="0.5" right="0.5" top="1" bottom="1" header="0.3" footer="0.3"/>
  <pageSetup scale="73" fitToHeight="0" orientation="landscape" r:id="rId1"/>
  <headerFooter>
    <oddHeader>&amp;R&amp;A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54.42578125" style="18" customWidth="1"/>
    <col min="3" max="9" width="17.42578125" style="18" customWidth="1"/>
    <col min="10" max="10" width="8.85546875" style="52"/>
    <col min="11" max="11" width="11.5703125" style="52" bestFit="1" customWidth="1"/>
    <col min="12" max="43" width="8.85546875" style="52" customWidth="1"/>
    <col min="44" max="16384" width="9.140625" style="18"/>
  </cols>
  <sheetData>
    <row r="1" spans="1:43">
      <c r="A1" s="51" t="str">
        <f>'WP-Transmission'!A1</f>
        <v>Texas-New Mexico Power Company</v>
      </c>
    </row>
    <row r="2" spans="1:43">
      <c r="A2" s="51" t="str">
        <f>"Semi-Annual TCRF Primary (Non-IDR) Class Adjustment Calculation for "&amp;Period&amp;" "&amp;Filing_Year</f>
        <v>Semi-Annual TCRF Primary (Non-IDR)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1"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Deter'!$F$12</f>
        <v>3.3947908942437113E-2</v>
      </c>
      <c r="D11" s="57">
        <f>+'WP-Alloc Fac, Bill Deter'!$F$12</f>
        <v>3.3947908942437113E-2</v>
      </c>
      <c r="E11" s="57">
        <f>+'WP-Alloc Fac, Bill Deter'!$F$12</f>
        <v>3.3947908942437113E-2</v>
      </c>
      <c r="F11" s="57">
        <f>+'WP-Alloc Fac, Bill Deter'!$F$12</f>
        <v>3.3947908942437113E-2</v>
      </c>
      <c r="G11" s="57">
        <f>+'WP-Alloc Fac, Bill Deter'!$F$12</f>
        <v>3.3947908942437113E-2</v>
      </c>
      <c r="H11" s="57">
        <f>+'WP-Alloc Fac, Bill Deter'!$F$12</f>
        <v>3.3947908942437113E-2</v>
      </c>
      <c r="I11" s="57"/>
    </row>
    <row r="12" spans="1:43" ht="15">
      <c r="A12" s="55">
        <f>+A11+1</f>
        <v>4</v>
      </c>
      <c r="B12" s="18" t="s">
        <v>137</v>
      </c>
      <c r="C12" s="50">
        <f>+C11*C10</f>
        <v>338434.98765652429</v>
      </c>
      <c r="D12" s="50">
        <f t="shared" ref="D12:H12" si="0">+D11*D10</f>
        <v>338428.89176012157</v>
      </c>
      <c r="E12" s="50">
        <f t="shared" si="0"/>
        <v>349301.85085730167</v>
      </c>
      <c r="F12" s="50">
        <f t="shared" si="0"/>
        <v>349895.16708326119</v>
      </c>
      <c r="G12" s="50">
        <f t="shared" si="0"/>
        <v>350209.44433910621</v>
      </c>
      <c r="H12" s="50">
        <f t="shared" si="0"/>
        <v>357165.23404313513</v>
      </c>
      <c r="I12" s="50">
        <f>SUM(C12:H12)</f>
        <v>2083435.5757394501</v>
      </c>
    </row>
    <row r="13" spans="1:43">
      <c r="C13" s="52"/>
      <c r="D13" s="52"/>
      <c r="E13" s="52"/>
      <c r="F13" s="52"/>
      <c r="G13" s="52"/>
      <c r="H13" s="52"/>
    </row>
    <row r="14" spans="1:43" ht="15">
      <c r="A14" s="55">
        <f>+A12+1</f>
        <v>5</v>
      </c>
      <c r="B14" s="18" t="s">
        <v>139</v>
      </c>
      <c r="C14" s="50">
        <f>+'Attach A TCRF Monthly Revenues'!B16</f>
        <v>374780.39</v>
      </c>
      <c r="D14" s="50">
        <f>+'Attach A TCRF Monthly Revenues'!C16</f>
        <v>356843.13</v>
      </c>
      <c r="E14" s="50">
        <f>+'Attach A TCRF Monthly Revenues'!D16</f>
        <v>281653.37999999995</v>
      </c>
      <c r="F14" s="50">
        <f>+'Attach A TCRF Monthly Revenues'!E16</f>
        <v>316315.98000000004</v>
      </c>
      <c r="G14" s="50">
        <f>+'Attach A TCRF Monthly Revenues'!F16</f>
        <v>313280.2300000001</v>
      </c>
      <c r="H14" s="50">
        <f>+'Attach A TCRF Monthly Revenues'!G16</f>
        <v>482092.01999999996</v>
      </c>
      <c r="I14" s="50">
        <f>SUM(C14:H14)</f>
        <v>2124965.13</v>
      </c>
    </row>
    <row r="16" spans="1:43" ht="15">
      <c r="A16" s="55">
        <f>+A14+1</f>
        <v>6</v>
      </c>
      <c r="B16" s="18" t="s">
        <v>54</v>
      </c>
      <c r="C16" s="58">
        <v>0</v>
      </c>
      <c r="D16" s="58">
        <v>0</v>
      </c>
      <c r="E16" s="58">
        <v>0</v>
      </c>
      <c r="F16" s="58">
        <v>0</v>
      </c>
      <c r="G16" s="58">
        <f>'WP - ADJP1'!E18/6</f>
        <v>-16756.725802121626</v>
      </c>
      <c r="H16" s="58">
        <f>G16</f>
        <v>-16756.725802121626</v>
      </c>
      <c r="I16" s="58">
        <f>SUM(C16:H16)</f>
        <v>-33513.451604243251</v>
      </c>
    </row>
    <row r="17" spans="1:10" ht="15">
      <c r="A17" s="55">
        <f>+A16+1</f>
        <v>7</v>
      </c>
      <c r="B17" s="18" t="s">
        <v>55</v>
      </c>
      <c r="C17" s="58">
        <f>'WP - ADJP2'!G18/6</f>
        <v>3125.6475896772172</v>
      </c>
      <c r="D17" s="58">
        <f>C17</f>
        <v>3125.6475896772172</v>
      </c>
      <c r="E17" s="58">
        <f>D17</f>
        <v>3125.6475896772172</v>
      </c>
      <c r="F17" s="58">
        <f>E17</f>
        <v>3125.6475896772172</v>
      </c>
      <c r="G17" s="58">
        <v>0</v>
      </c>
      <c r="H17" s="58">
        <v>0</v>
      </c>
      <c r="I17" s="58">
        <f>SUM(C17:H17)</f>
        <v>12502.590358708869</v>
      </c>
    </row>
    <row r="19" spans="1:10" ht="15">
      <c r="A19" s="55">
        <f>+A17+1</f>
        <v>8</v>
      </c>
      <c r="B19" s="18" t="s">
        <v>138</v>
      </c>
      <c r="C19" s="50">
        <f>+C14-C16-C17</f>
        <v>371654.74241032277</v>
      </c>
      <c r="D19" s="50">
        <f t="shared" ref="D19:H19" si="1">+D14-D16-D17</f>
        <v>353717.48241032276</v>
      </c>
      <c r="E19" s="50">
        <f t="shared" si="1"/>
        <v>278527.73241032276</v>
      </c>
      <c r="F19" s="50">
        <f t="shared" si="1"/>
        <v>313190.33241032285</v>
      </c>
      <c r="G19" s="50">
        <f t="shared" si="1"/>
        <v>330036.95580212172</v>
      </c>
      <c r="H19" s="50">
        <f t="shared" si="1"/>
        <v>498848.74580212159</v>
      </c>
      <c r="I19" s="50">
        <f>SUM(C19:H19)</f>
        <v>2145975.9912455343</v>
      </c>
    </row>
    <row r="20" spans="1:10">
      <c r="C20" s="52"/>
      <c r="D20" s="52"/>
      <c r="E20" s="52"/>
      <c r="F20" s="52"/>
      <c r="G20" s="52"/>
      <c r="H20" s="52"/>
      <c r="I20" s="52"/>
    </row>
    <row r="21" spans="1:10" ht="15">
      <c r="A21" s="55">
        <f>+A19+1</f>
        <v>9</v>
      </c>
      <c r="B21" s="18" t="s">
        <v>143</v>
      </c>
      <c r="C21" s="50">
        <f>+C12-C19</f>
        <v>-33219.754753798479</v>
      </c>
      <c r="D21" s="50">
        <f t="shared" ref="D21:H21" si="2">+D12-D19</f>
        <v>-15288.590650201193</v>
      </c>
      <c r="E21" s="50">
        <f t="shared" si="2"/>
        <v>70774.118446978915</v>
      </c>
      <c r="F21" s="50">
        <f t="shared" si="2"/>
        <v>36704.834672938334</v>
      </c>
      <c r="G21" s="50">
        <f t="shared" si="2"/>
        <v>20172.488536984485</v>
      </c>
      <c r="H21" s="50">
        <f t="shared" si="2"/>
        <v>-141683.51175898645</v>
      </c>
      <c r="I21" s="50">
        <f>SUM(C21:H21)</f>
        <v>-62540.415506084391</v>
      </c>
    </row>
    <row r="22" spans="1:10">
      <c r="C22" s="52"/>
      <c r="D22" s="52"/>
      <c r="E22" s="52"/>
      <c r="F22" s="52"/>
      <c r="G22" s="52"/>
      <c r="H22" s="52"/>
      <c r="I22" s="52"/>
    </row>
    <row r="23" spans="1:10">
      <c r="A23" s="55">
        <f>+A21+1</f>
        <v>10</v>
      </c>
      <c r="B23" s="18" t="s">
        <v>221</v>
      </c>
      <c r="C23" s="52">
        <f>+C21</f>
        <v>-33219.754753798479</v>
      </c>
      <c r="D23" s="52">
        <f>+D21+C23</f>
        <v>-48508.345403999672</v>
      </c>
      <c r="E23" s="52">
        <f>+E21+D23</f>
        <v>22265.773042979243</v>
      </c>
      <c r="F23" s="52">
        <f>+F21+E23</f>
        <v>58970.607715917577</v>
      </c>
      <c r="G23" s="52">
        <f>+G21+F23</f>
        <v>79143.096252902062</v>
      </c>
      <c r="H23" s="52">
        <f>+H21+G23</f>
        <v>-62540.415506084391</v>
      </c>
      <c r="I23" s="52"/>
    </row>
    <row r="26" spans="1:10">
      <c r="B26" s="18" t="s">
        <v>129</v>
      </c>
    </row>
    <row r="27" spans="1:10">
      <c r="B27" s="18" t="s">
        <v>130</v>
      </c>
    </row>
    <row r="28" spans="1:10">
      <c r="J28" s="174"/>
    </row>
  </sheetData>
  <pageMargins left="0.5" right="0.5" top="1" bottom="1" header="0.3" footer="0.3"/>
  <pageSetup scale="66" fitToHeight="0" orientation="landscape" r:id="rId1"/>
  <headerFooter>
    <oddHeader>&amp;R&amp;A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Q28"/>
  <sheetViews>
    <sheetView view="pageBreakPreview" zoomScaleNormal="100" zoomScaleSheetLayoutView="100" workbookViewId="0"/>
  </sheetViews>
  <sheetFormatPr defaultColWidth="9.140625" defaultRowHeight="12.75"/>
  <cols>
    <col min="1" max="1" width="9.140625" style="51"/>
    <col min="2" max="2" width="55.42578125" style="18" customWidth="1"/>
    <col min="3" max="9" width="18.5703125" style="18" customWidth="1"/>
    <col min="10" max="10" width="8.85546875" style="52"/>
    <col min="11" max="11" width="11.42578125" style="52" customWidth="1"/>
    <col min="12" max="43" width="8.85546875" style="52" customWidth="1"/>
    <col min="44" max="16384" width="9.140625" style="18"/>
  </cols>
  <sheetData>
    <row r="1" spans="1:43">
      <c r="A1" s="51" t="str">
        <f>'WP-Total All Classes'!A1</f>
        <v>Texas-New Mexico Power Company</v>
      </c>
    </row>
    <row r="2" spans="1:43">
      <c r="A2" s="51" t="str">
        <f>"Semi-Annual TCRF Primary (IDR) Class Adjustment Calculation for "&amp;Period&amp;" "&amp;Filing_Year</f>
        <v>Semi-Annual TCRF Primary (IDR)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1"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Deter'!$F$11</f>
        <v>5.2421153641397621E-2</v>
      </c>
      <c r="D11" s="57">
        <f>+'WP-Alloc Fac, Bill Deter'!$F$11</f>
        <v>5.2421153641397621E-2</v>
      </c>
      <c r="E11" s="57">
        <f>+'WP-Alloc Fac, Bill Deter'!$F$11</f>
        <v>5.2421153641397621E-2</v>
      </c>
      <c r="F11" s="57">
        <f>+'WP-Alloc Fac, Bill Deter'!$F$11</f>
        <v>5.2421153641397621E-2</v>
      </c>
      <c r="G11" s="57">
        <f>+'WP-Alloc Fac, Bill Deter'!$F$11</f>
        <v>5.2421153641397621E-2</v>
      </c>
      <c r="H11" s="57">
        <f>+'WP-Alloc Fac, Bill Deter'!$F$11</f>
        <v>5.2421153641397621E-2</v>
      </c>
      <c r="I11" s="60"/>
    </row>
    <row r="12" spans="1:43" ht="15">
      <c r="A12" s="55">
        <f>+A11+1</f>
        <v>4</v>
      </c>
      <c r="B12" s="18" t="s">
        <v>137</v>
      </c>
      <c r="C12" s="50">
        <f>+C11*C10</f>
        <v>522599.27159724303</v>
      </c>
      <c r="D12" s="50">
        <f t="shared" ref="D12:H12" si="0">+D11*D10</f>
        <v>522589.85853081674</v>
      </c>
      <c r="E12" s="50">
        <f t="shared" si="0"/>
        <v>539379.49527505238</v>
      </c>
      <c r="F12" s="50">
        <f t="shared" si="0"/>
        <v>540295.67309005989</v>
      </c>
      <c r="G12" s="50">
        <f t="shared" si="0"/>
        <v>540780.96885135653</v>
      </c>
      <c r="H12" s="50">
        <f t="shared" si="0"/>
        <v>551521.85193167918</v>
      </c>
      <c r="I12" s="52">
        <f>SUM(C12:H12)</f>
        <v>3217167.1192762079</v>
      </c>
    </row>
    <row r="13" spans="1:43">
      <c r="C13" s="52"/>
      <c r="D13" s="52"/>
      <c r="E13" s="52"/>
      <c r="F13" s="52"/>
      <c r="G13" s="52"/>
      <c r="H13" s="52"/>
    </row>
    <row r="14" spans="1:43" ht="15">
      <c r="A14" s="55">
        <f>+A12+1</f>
        <v>5</v>
      </c>
      <c r="B14" s="18" t="s">
        <v>139</v>
      </c>
      <c r="C14" s="50">
        <f>+'Attach A TCRF Monthly Revenues'!B17</f>
        <v>455841.95000000007</v>
      </c>
      <c r="D14" s="50">
        <f>+'Attach A TCRF Monthly Revenues'!C17</f>
        <v>475864.48</v>
      </c>
      <c r="E14" s="50">
        <f>+'Attach A TCRF Monthly Revenues'!D17</f>
        <v>574013.23999999987</v>
      </c>
      <c r="F14" s="50">
        <f>+'Attach A TCRF Monthly Revenues'!E17</f>
        <v>642753.40999999992</v>
      </c>
      <c r="G14" s="50">
        <f>+'Attach A TCRF Monthly Revenues'!F17</f>
        <v>769043.2699999999</v>
      </c>
      <c r="H14" s="50">
        <f>+'Attach A TCRF Monthly Revenues'!G17</f>
        <v>834649.32</v>
      </c>
      <c r="I14" s="50">
        <f>SUM(C14:H14)</f>
        <v>3752165.67</v>
      </c>
    </row>
    <row r="16" spans="1:43" ht="15">
      <c r="A16" s="55">
        <f>+A14+1</f>
        <v>6</v>
      </c>
      <c r="B16" s="18" t="s">
        <v>54</v>
      </c>
      <c r="C16" s="58">
        <v>0</v>
      </c>
      <c r="D16" s="58">
        <v>0</v>
      </c>
      <c r="E16" s="58">
        <v>0</v>
      </c>
      <c r="F16" s="58">
        <v>0</v>
      </c>
      <c r="G16" s="58">
        <f>'WP - ADJP1'!E19/6</f>
        <v>89692.2263168918</v>
      </c>
      <c r="H16" s="58">
        <f>G16</f>
        <v>89692.2263168918</v>
      </c>
      <c r="I16" s="58">
        <f>SUM(C16:H16)</f>
        <v>179384.4526337836</v>
      </c>
    </row>
    <row r="17" spans="1:10" ht="15">
      <c r="A17" s="55">
        <f>+A16+1</f>
        <v>7</v>
      </c>
      <c r="B17" s="18" t="s">
        <v>55</v>
      </c>
      <c r="C17" s="58">
        <f>'WP - ADJP2'!G19/6</f>
        <v>6657.2490945215686</v>
      </c>
      <c r="D17" s="58">
        <f>C17</f>
        <v>6657.2490945215686</v>
      </c>
      <c r="E17" s="58">
        <f>D17</f>
        <v>6657.2490945215686</v>
      </c>
      <c r="F17" s="58">
        <f>E17</f>
        <v>6657.2490945215686</v>
      </c>
      <c r="G17" s="58">
        <v>0</v>
      </c>
      <c r="H17" s="58">
        <v>0</v>
      </c>
      <c r="I17" s="58">
        <f>SUM(C17:H17)</f>
        <v>26628.996378086274</v>
      </c>
    </row>
    <row r="19" spans="1:10" ht="15">
      <c r="A19" s="55">
        <f>+A17+1</f>
        <v>8</v>
      </c>
      <c r="B19" s="18" t="s">
        <v>138</v>
      </c>
      <c r="C19" s="50">
        <f>+C14-C16-C17</f>
        <v>449184.7009054785</v>
      </c>
      <c r="D19" s="50">
        <f t="shared" ref="D19:H19" si="1">+D14-D16-D17</f>
        <v>469207.23090547841</v>
      </c>
      <c r="E19" s="50">
        <f t="shared" si="1"/>
        <v>567355.99090547836</v>
      </c>
      <c r="F19" s="50">
        <f t="shared" si="1"/>
        <v>636096.16090547829</v>
      </c>
      <c r="G19" s="50">
        <f t="shared" si="1"/>
        <v>679351.04368310806</v>
      </c>
      <c r="H19" s="50">
        <f t="shared" si="1"/>
        <v>744957.09368310811</v>
      </c>
      <c r="I19" s="50">
        <f>SUM(C19:H19)</f>
        <v>3546152.2209881297</v>
      </c>
    </row>
    <row r="20" spans="1:10">
      <c r="C20" s="52"/>
      <c r="D20" s="52"/>
      <c r="E20" s="52"/>
      <c r="F20" s="52"/>
      <c r="G20" s="52"/>
      <c r="H20" s="52"/>
      <c r="I20" s="52"/>
    </row>
    <row r="21" spans="1:10" ht="15">
      <c r="A21" s="55">
        <f>+A19+1</f>
        <v>9</v>
      </c>
      <c r="B21" s="18" t="s">
        <v>143</v>
      </c>
      <c r="C21" s="50">
        <f>+C12-C19</f>
        <v>73414.570691764529</v>
      </c>
      <c r="D21" s="50">
        <f t="shared" ref="D21:H21" si="2">+D12-D19</f>
        <v>53382.627625338326</v>
      </c>
      <c r="E21" s="50">
        <f t="shared" si="2"/>
        <v>-27976.495630425983</v>
      </c>
      <c r="F21" s="50">
        <f t="shared" si="2"/>
        <v>-95800.487815418397</v>
      </c>
      <c r="G21" s="50">
        <f t="shared" si="2"/>
        <v>-138570.07483175152</v>
      </c>
      <c r="H21" s="50">
        <f t="shared" si="2"/>
        <v>-193435.24175142893</v>
      </c>
      <c r="I21" s="52">
        <f>SUM(C21:H21)</f>
        <v>-328985.10171192198</v>
      </c>
    </row>
    <row r="22" spans="1:10">
      <c r="C22" s="52"/>
      <c r="D22" s="52"/>
      <c r="E22" s="52"/>
      <c r="F22" s="52"/>
      <c r="G22" s="52"/>
      <c r="H22" s="52"/>
      <c r="I22" s="52"/>
    </row>
    <row r="23" spans="1:10">
      <c r="A23" s="55">
        <f>+A21+1</f>
        <v>10</v>
      </c>
      <c r="B23" s="18" t="s">
        <v>221</v>
      </c>
      <c r="C23" s="52">
        <f>+C21</f>
        <v>73414.570691764529</v>
      </c>
      <c r="D23" s="52">
        <f>+D21+C23</f>
        <v>126797.19831710286</v>
      </c>
      <c r="E23" s="52">
        <f>+E21+D23</f>
        <v>98820.702686676872</v>
      </c>
      <c r="F23" s="52">
        <f>+F21+E23</f>
        <v>3020.2148712584749</v>
      </c>
      <c r="G23" s="52">
        <f>+G21+F23</f>
        <v>-135549.85996049305</v>
      </c>
      <c r="H23" s="52">
        <f>+H21+G23</f>
        <v>-328985.10171192198</v>
      </c>
      <c r="I23" s="52"/>
    </row>
    <row r="26" spans="1:10">
      <c r="B26" s="18" t="s">
        <v>129</v>
      </c>
    </row>
    <row r="27" spans="1:10">
      <c r="B27" s="18" t="s">
        <v>130</v>
      </c>
    </row>
    <row r="28" spans="1:10">
      <c r="J28" s="174"/>
    </row>
  </sheetData>
  <pageMargins left="0.5" right="0.5" top="1" bottom="1" header="0.3" footer="0.3"/>
  <pageSetup scale="64" fitToHeight="0" orientation="landscape" r:id="rId1"/>
  <headerFooter>
    <oddHeader>&amp;R&amp;A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Q28"/>
  <sheetViews>
    <sheetView zoomScaleNormal="100" zoomScaleSheetLayoutView="100" workbookViewId="0"/>
  </sheetViews>
  <sheetFormatPr defaultColWidth="9.140625" defaultRowHeight="12.75"/>
  <cols>
    <col min="1" max="1" width="9.140625" style="51"/>
    <col min="2" max="2" width="50.42578125" style="18" customWidth="1"/>
    <col min="3" max="9" width="17.5703125" style="18" customWidth="1"/>
    <col min="10" max="10" width="8.85546875" style="52"/>
    <col min="11" max="11" width="16.140625" style="52" customWidth="1"/>
    <col min="12" max="43" width="8.85546875" style="52" customWidth="1"/>
    <col min="44" max="16384" width="9.140625" style="18"/>
  </cols>
  <sheetData>
    <row r="1" spans="1:43">
      <c r="A1" s="51" t="str">
        <f>'WP-Total All Classes'!A1</f>
        <v>Texas-New Mexico Power Company</v>
      </c>
    </row>
    <row r="2" spans="1:43">
      <c r="A2" s="51" t="str">
        <f>"Semi-Annual TCRF Transmission Class Adjustment Calculation for "&amp;Period&amp;" "&amp;Filing_Year</f>
        <v>Semi-Annual TCRF Transmission Class Adjustment Calculation for September 2022</v>
      </c>
    </row>
    <row r="3" spans="1:43">
      <c r="B3" s="53"/>
    </row>
    <row r="5" spans="1:43">
      <c r="C5" s="54" t="str">
        <f>+'Attach A TCRF Monthly Expense '!O8</f>
        <v>Nov</v>
      </c>
      <c r="D5" s="54" t="str">
        <f>+'Attach A TCRF Monthly Expense '!P8</f>
        <v>Dec</v>
      </c>
      <c r="E5" s="54" t="str">
        <f>+'Attach A TCRF Monthly Expense '!Q8</f>
        <v>Jan</v>
      </c>
      <c r="F5" s="54" t="str">
        <f>+'Attach A TCRF Monthly Expense '!R8</f>
        <v>Feb</v>
      </c>
      <c r="G5" s="54" t="str">
        <f>+'Attach A TCRF Monthly Expense '!S8</f>
        <v>Mar</v>
      </c>
      <c r="H5" s="54" t="str">
        <f>+'Attach A TCRF Monthly Expense '!T8</f>
        <v>Apr</v>
      </c>
      <c r="I5" s="54" t="s">
        <v>48</v>
      </c>
    </row>
    <row r="6" spans="1:43">
      <c r="A6" s="51" t="s">
        <v>1</v>
      </c>
      <c r="B6" s="18" t="s">
        <v>49</v>
      </c>
    </row>
    <row r="8" spans="1:43" s="51" customFormat="1">
      <c r="A8" s="55">
        <v>1</v>
      </c>
      <c r="B8" s="51" t="s">
        <v>52</v>
      </c>
      <c r="C8" s="55">
        <v>1</v>
      </c>
      <c r="D8" s="55">
        <f>+C8+1</f>
        <v>2</v>
      </c>
      <c r="E8" s="55">
        <f>+D8+1</f>
        <v>3</v>
      </c>
      <c r="F8" s="55">
        <f>+E8+1</f>
        <v>4</v>
      </c>
      <c r="G8" s="55">
        <f>+F8+1</f>
        <v>5</v>
      </c>
      <c r="H8" s="55">
        <f>+G8+1</f>
        <v>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row>
    <row r="10" spans="1:43" ht="15">
      <c r="A10" s="55">
        <f>+A8+1</f>
        <v>2</v>
      </c>
      <c r="B10" s="18" t="s">
        <v>140</v>
      </c>
      <c r="C10" s="50">
        <f>+'Attach A TCRF Monthly Expense '!O263</f>
        <v>9969244.003522655</v>
      </c>
      <c r="D10" s="50">
        <f>+'Attach A TCRF Monthly Expense '!P263</f>
        <v>9969064.4373404477</v>
      </c>
      <c r="E10" s="50">
        <f>+'Attach A TCRF Monthly Expense '!Q263</f>
        <v>10289348.055268625</v>
      </c>
      <c r="F10" s="50">
        <f>+'Attach A TCRF Monthly Expense '!R263</f>
        <v>10306825.309227493</v>
      </c>
      <c r="G10" s="50">
        <f>+'Attach A TCRF Monthly Expense '!S263</f>
        <v>10316082.941453911</v>
      </c>
      <c r="H10" s="50">
        <f>+'Attach A TCRF Monthly Expense '!T263</f>
        <v>10520978.910623128</v>
      </c>
      <c r="I10" s="52">
        <f>SUM(C10:H10)</f>
        <v>61371543.657436252</v>
      </c>
    </row>
    <row r="11" spans="1:43" ht="15">
      <c r="A11" s="55">
        <f>+A10+1</f>
        <v>3</v>
      </c>
      <c r="B11" s="18" t="s">
        <v>141</v>
      </c>
      <c r="C11" s="57">
        <f>+'WP-Alloc Fac, Bill Deter'!$F$14</f>
        <v>0.244896962515083</v>
      </c>
      <c r="D11" s="57">
        <f>+'WP-Alloc Fac, Bill Deter'!$F$14</f>
        <v>0.244896962515083</v>
      </c>
      <c r="E11" s="57">
        <f>+'WP-Alloc Fac, Bill Deter'!$F$14</f>
        <v>0.244896962515083</v>
      </c>
      <c r="F11" s="57">
        <f>+'WP-Alloc Fac, Bill Deter'!$F$14</f>
        <v>0.244896962515083</v>
      </c>
      <c r="G11" s="57">
        <f>+'WP-Alloc Fac, Bill Deter'!$F$14</f>
        <v>0.244896962515083</v>
      </c>
      <c r="H11" s="57">
        <f>+'WP-Alloc Fac, Bill Deter'!$F$14</f>
        <v>0.244896962515083</v>
      </c>
      <c r="I11" s="57"/>
    </row>
    <row r="12" spans="1:43" ht="15">
      <c r="A12" s="55">
        <f>+A11+1</f>
        <v>4</v>
      </c>
      <c r="B12" s="18" t="s">
        <v>137</v>
      </c>
      <c r="C12" s="50">
        <f>+C11*C10</f>
        <v>2441437.5750344037</v>
      </c>
      <c r="D12" s="50">
        <f t="shared" ref="D12:H12" si="0">+D11*D10</f>
        <v>2441393.5998218106</v>
      </c>
      <c r="E12" s="50">
        <f t="shared" si="0"/>
        <v>2519830.0849957624</v>
      </c>
      <c r="F12" s="50">
        <f t="shared" si="0"/>
        <v>2524110.2114033941</v>
      </c>
      <c r="G12" s="50">
        <f t="shared" si="0"/>
        <v>2526377.3774157255</v>
      </c>
      <c r="H12" s="50">
        <f t="shared" si="0"/>
        <v>2576555.7778968508</v>
      </c>
      <c r="I12" s="50">
        <f>SUM(C12:H12)</f>
        <v>15029704.626567947</v>
      </c>
    </row>
    <row r="13" spans="1:43">
      <c r="C13" s="52"/>
      <c r="D13" s="52"/>
      <c r="E13" s="52"/>
      <c r="F13" s="52"/>
      <c r="G13" s="52"/>
      <c r="H13" s="52"/>
    </row>
    <row r="14" spans="1:43" ht="15">
      <c r="A14" s="55">
        <f>+A12+1</f>
        <v>5</v>
      </c>
      <c r="B14" s="18" t="s">
        <v>139</v>
      </c>
      <c r="C14" s="50">
        <f>+'Attach A TCRF Monthly Revenues'!B18</f>
        <v>2264864.7900000005</v>
      </c>
      <c r="D14" s="50">
        <f>+'Attach A TCRF Monthly Revenues'!C18</f>
        <v>2139598.0400000005</v>
      </c>
      <c r="E14" s="50">
        <f>+'Attach A TCRF Monthly Revenues'!D18</f>
        <v>2443678.9500000002</v>
      </c>
      <c r="F14" s="50">
        <f>+'Attach A TCRF Monthly Revenues'!E18</f>
        <v>2418587.1900000004</v>
      </c>
      <c r="G14" s="50">
        <f>+'Attach A TCRF Monthly Revenues'!F18</f>
        <v>2718218.0200000005</v>
      </c>
      <c r="H14" s="50">
        <f>+'Attach A TCRF Monthly Revenues'!G18</f>
        <v>3096769.1200000006</v>
      </c>
      <c r="I14" s="50">
        <f>SUM(C14:H14)</f>
        <v>15081716.110000003</v>
      </c>
    </row>
    <row r="16" spans="1:43" ht="15">
      <c r="A16" s="55">
        <f>+A14+1</f>
        <v>6</v>
      </c>
      <c r="B16" s="18" t="s">
        <v>54</v>
      </c>
      <c r="C16" s="58">
        <v>0</v>
      </c>
      <c r="D16" s="58">
        <v>0</v>
      </c>
      <c r="E16" s="58">
        <v>0</v>
      </c>
      <c r="F16" s="58">
        <v>0</v>
      </c>
      <c r="G16" s="58">
        <f>'WP - ADJP1'!E21/6</f>
        <v>210038.40256979541</v>
      </c>
      <c r="H16" s="58">
        <f>G16</f>
        <v>210038.40256979541</v>
      </c>
      <c r="I16" s="58">
        <f>SUM(C16:H16)</f>
        <v>420076.80513959081</v>
      </c>
    </row>
    <row r="17" spans="1:10" ht="15">
      <c r="A17" s="55">
        <f>+A16+1</f>
        <v>7</v>
      </c>
      <c r="B17" s="18" t="s">
        <v>55</v>
      </c>
      <c r="C17" s="58">
        <f>'WP - ADJP2'!G21/6</f>
        <v>-63243.626367502031</v>
      </c>
      <c r="D17" s="58">
        <f>C17</f>
        <v>-63243.626367502031</v>
      </c>
      <c r="E17" s="58">
        <f>D17</f>
        <v>-63243.626367502031</v>
      </c>
      <c r="F17" s="58">
        <f>E17</f>
        <v>-63243.626367502031</v>
      </c>
      <c r="G17" s="58">
        <v>0</v>
      </c>
      <c r="H17" s="58">
        <v>0</v>
      </c>
      <c r="I17" s="58">
        <f>SUM(C17:H17)</f>
        <v>-252974.50547000812</v>
      </c>
    </row>
    <row r="19" spans="1:10" ht="15">
      <c r="A19" s="55">
        <f>+A17+1</f>
        <v>8</v>
      </c>
      <c r="B19" s="18" t="s">
        <v>138</v>
      </c>
      <c r="C19" s="50">
        <f>+C14-C16-C17</f>
        <v>2328108.4163675024</v>
      </c>
      <c r="D19" s="50">
        <f t="shared" ref="D19:H19" si="1">+D14-D16-D17</f>
        <v>2202841.6663675024</v>
      </c>
      <c r="E19" s="50">
        <f t="shared" si="1"/>
        <v>2506922.5763675021</v>
      </c>
      <c r="F19" s="50">
        <f t="shared" si="1"/>
        <v>2481830.8163675023</v>
      </c>
      <c r="G19" s="50">
        <f t="shared" si="1"/>
        <v>2508179.617430205</v>
      </c>
      <c r="H19" s="50">
        <f t="shared" si="1"/>
        <v>2886730.7174302051</v>
      </c>
      <c r="I19" s="50">
        <f>SUM(C19:H19)</f>
        <v>14914613.810330421</v>
      </c>
    </row>
    <row r="20" spans="1:10">
      <c r="C20" s="52"/>
      <c r="D20" s="52"/>
      <c r="E20" s="52"/>
      <c r="F20" s="52"/>
      <c r="G20" s="52"/>
      <c r="H20" s="52"/>
      <c r="I20" s="52"/>
    </row>
    <row r="21" spans="1:10" ht="15">
      <c r="A21" s="55">
        <f>+A19+1</f>
        <v>9</v>
      </c>
      <c r="B21" s="18" t="s">
        <v>143</v>
      </c>
      <c r="C21" s="50">
        <f>+C12-C19</f>
        <v>113329.15866690129</v>
      </c>
      <c r="D21" s="50">
        <f t="shared" ref="D21:H21" si="2">+D12-D19</f>
        <v>238551.93345430819</v>
      </c>
      <c r="E21" s="50">
        <f t="shared" si="2"/>
        <v>12907.508628260344</v>
      </c>
      <c r="F21" s="50">
        <f t="shared" si="2"/>
        <v>42279.395035891794</v>
      </c>
      <c r="G21" s="50">
        <f t="shared" si="2"/>
        <v>18197.759985520504</v>
      </c>
      <c r="H21" s="50">
        <f t="shared" si="2"/>
        <v>-310174.93953335425</v>
      </c>
      <c r="I21" s="50">
        <f>SUM(C21:H21)</f>
        <v>115090.81623752788</v>
      </c>
    </row>
    <row r="22" spans="1:10">
      <c r="C22" s="52"/>
      <c r="D22" s="52"/>
      <c r="E22" s="52"/>
      <c r="F22" s="52"/>
      <c r="G22" s="52"/>
      <c r="H22" s="52"/>
      <c r="I22" s="52"/>
    </row>
    <row r="23" spans="1:10">
      <c r="A23" s="55">
        <f>+A21+1</f>
        <v>10</v>
      </c>
      <c r="B23" s="18" t="s">
        <v>221</v>
      </c>
      <c r="C23" s="52">
        <f>+C21</f>
        <v>113329.15866690129</v>
      </c>
      <c r="D23" s="52">
        <f>+D21+C23</f>
        <v>351881.09212120948</v>
      </c>
      <c r="E23" s="52">
        <f>+E21+D23</f>
        <v>364788.60074946983</v>
      </c>
      <c r="F23" s="52">
        <f>+F21+E23</f>
        <v>407067.99578536162</v>
      </c>
      <c r="G23" s="52">
        <f>+G21+F23</f>
        <v>425265.75577088213</v>
      </c>
      <c r="H23" s="52">
        <f>+H21+G23</f>
        <v>115090.81623752788</v>
      </c>
      <c r="I23" s="52"/>
    </row>
    <row r="25" spans="1:10">
      <c r="C25" s="51"/>
    </row>
    <row r="26" spans="1:10">
      <c r="B26" s="18" t="s">
        <v>129</v>
      </c>
    </row>
    <row r="27" spans="1:10">
      <c r="B27" s="18" t="s">
        <v>130</v>
      </c>
    </row>
    <row r="28" spans="1:10">
      <c r="J28" s="174"/>
    </row>
  </sheetData>
  <pageMargins left="0.5" right="0.5" top="1" bottom="1" header="0.3" footer="0.3"/>
  <pageSetup scale="68" fitToHeight="0" orientation="landscape" r:id="rId1"/>
  <headerFooter>
    <oddHeader>&amp;R&amp;A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Q30"/>
  <sheetViews>
    <sheetView zoomScaleNormal="100" workbookViewId="0"/>
  </sheetViews>
  <sheetFormatPr defaultRowHeight="12.75"/>
  <cols>
    <col min="2" max="2" width="56.42578125" customWidth="1"/>
    <col min="3" max="9" width="15.5703125" customWidth="1"/>
    <col min="10" max="10" width="0.5703125" style="6" customWidth="1"/>
    <col min="11" max="11" width="12.5703125" style="6" bestFit="1" customWidth="1"/>
    <col min="12" max="12" width="12.85546875" style="6" bestFit="1" customWidth="1"/>
    <col min="13" max="43" width="8.85546875" style="6"/>
  </cols>
  <sheetData>
    <row r="1" spans="1:43">
      <c r="A1" t="s">
        <v>149</v>
      </c>
    </row>
    <row r="2" spans="1:43">
      <c r="A2" t="str">
        <f>"Semi-Annual TCRF Total Adjustment Calculation for "&amp;Period&amp;" "&amp;Filing_Year</f>
        <v>Semi-Annual TCRF Total Adjustment Calculation for September 2022</v>
      </c>
    </row>
    <row r="3" spans="1:43">
      <c r="A3" t="s">
        <v>100</v>
      </c>
      <c r="B3" s="4"/>
    </row>
    <row r="5" spans="1:43">
      <c r="C5" s="1" t="str">
        <f>+'Attach A TCRF Monthly Expense '!O8</f>
        <v>Nov</v>
      </c>
      <c r="D5" s="1" t="str">
        <f>+'Attach A TCRF Monthly Expense '!P8</f>
        <v>Dec</v>
      </c>
      <c r="E5" s="1" t="str">
        <f>+'Attach A TCRF Monthly Expense '!Q8</f>
        <v>Jan</v>
      </c>
      <c r="F5" s="1" t="str">
        <f>+'Attach A TCRF Monthly Expense '!R8</f>
        <v>Feb</v>
      </c>
      <c r="G5" s="1" t="str">
        <f>+'Attach A TCRF Monthly Expense '!S8</f>
        <v>Mar</v>
      </c>
      <c r="H5" s="1" t="str">
        <f>+'Attach A TCRF Monthly Expense '!T8</f>
        <v>Apr</v>
      </c>
      <c r="I5" s="1" t="s">
        <v>48</v>
      </c>
    </row>
    <row r="6" spans="1:43">
      <c r="A6" t="s">
        <v>1</v>
      </c>
      <c r="B6" t="s">
        <v>49</v>
      </c>
    </row>
    <row r="8" spans="1:43" s="11" customFormat="1">
      <c r="A8" s="12">
        <v>1</v>
      </c>
      <c r="B8" s="11" t="s">
        <v>52</v>
      </c>
      <c r="C8" s="12">
        <v>1</v>
      </c>
      <c r="D8" s="12">
        <f>+C8+1</f>
        <v>2</v>
      </c>
      <c r="E8" s="12">
        <f>+D8+1</f>
        <v>3</v>
      </c>
      <c r="F8" s="12">
        <f>+E8+1</f>
        <v>4</v>
      </c>
      <c r="G8" s="12">
        <f>+F8+1</f>
        <v>5</v>
      </c>
      <c r="H8" s="12">
        <f>+G8+1</f>
        <v>6</v>
      </c>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row>
    <row r="9" spans="1:43">
      <c r="A9" s="11"/>
    </row>
    <row r="10" spans="1:43">
      <c r="A10" s="12">
        <f>+A8+1</f>
        <v>2</v>
      </c>
      <c r="B10" t="s">
        <v>140</v>
      </c>
      <c r="C10" s="6">
        <f>+'Attach A TCRF Monthly Expense '!O263</f>
        <v>9969244.003522655</v>
      </c>
      <c r="D10" s="6">
        <f>+'Attach A TCRF Monthly Expense '!P263</f>
        <v>9969064.4373404477</v>
      </c>
      <c r="E10" s="6">
        <f>+'Attach A TCRF Monthly Expense '!Q263</f>
        <v>10289348.055268625</v>
      </c>
      <c r="F10" s="6">
        <f>+'Attach A TCRF Monthly Expense '!R263</f>
        <v>10306825.309227493</v>
      </c>
      <c r="G10" s="6">
        <f>+'Attach A TCRF Monthly Expense '!S263</f>
        <v>10316082.941453911</v>
      </c>
      <c r="H10" s="6">
        <f>+'Attach A TCRF Monthly Expense '!T263</f>
        <v>10520978.910623128</v>
      </c>
      <c r="I10" s="6">
        <f>SUM(C10:H10)</f>
        <v>61371543.657436252</v>
      </c>
    </row>
    <row r="11" spans="1:43">
      <c r="A11" s="12">
        <f>+A10+1</f>
        <v>3</v>
      </c>
      <c r="B11" t="s">
        <v>141</v>
      </c>
      <c r="C11" s="3">
        <f>+'WP-Transmission'!C11+'WP-Primary Non-IDR'!C11+'WP-Primary IDR'!C11+'WP-Secondary &gt; 5KW Non-IDR'!C11+'WP-Secondary &gt; 5KW IDR'!C11+'WP-Secondary &lt; 5kW'!C11+'WP-Residential'!C11</f>
        <v>0.99999999999999989</v>
      </c>
      <c r="D11" s="3">
        <f>+'WP-Transmission'!D11+'WP-Primary Non-IDR'!D11+'WP-Primary IDR'!D11+'WP-Secondary &gt; 5KW Non-IDR'!D11+'WP-Secondary &gt; 5KW IDR'!D11+'WP-Secondary &lt; 5kW'!D11+'WP-Residential'!D11</f>
        <v>0.99999999999999989</v>
      </c>
      <c r="E11" s="3">
        <f>+'WP-Transmission'!E11+'WP-Primary Non-IDR'!E11+'WP-Primary IDR'!E11+'WP-Secondary &gt; 5KW Non-IDR'!E11+'WP-Secondary &gt; 5KW IDR'!E11+'WP-Secondary &lt; 5kW'!E11+'WP-Residential'!E11</f>
        <v>0.99999999999999989</v>
      </c>
      <c r="F11" s="3">
        <f>+'WP-Transmission'!F11+'WP-Primary Non-IDR'!F11+'WP-Primary IDR'!F11+'WP-Secondary &gt; 5KW Non-IDR'!F11+'WP-Secondary &gt; 5KW IDR'!F11+'WP-Secondary &lt; 5kW'!F11+'WP-Residential'!F11</f>
        <v>0.99999999999999989</v>
      </c>
      <c r="G11" s="3">
        <f>+'WP-Transmission'!G11+'WP-Primary Non-IDR'!G11+'WP-Primary IDR'!G11+'WP-Secondary &gt; 5KW Non-IDR'!G11+'WP-Secondary &gt; 5KW IDR'!G11+'WP-Secondary &lt; 5kW'!G11+'WP-Residential'!G11</f>
        <v>0.99999999999999989</v>
      </c>
      <c r="H11" s="3">
        <f>+'WP-Transmission'!H11+'WP-Primary Non-IDR'!H11+'WP-Primary IDR'!H11+'WP-Secondary &gt; 5KW Non-IDR'!H11+'WP-Secondary &gt; 5KW IDR'!H11+'WP-Secondary &lt; 5kW'!H11+'WP-Residential'!H11</f>
        <v>0.99999999999999989</v>
      </c>
      <c r="I11" s="5"/>
    </row>
    <row r="12" spans="1:43">
      <c r="A12" s="12">
        <f>+A11+1</f>
        <v>4</v>
      </c>
      <c r="B12" t="s">
        <v>137</v>
      </c>
      <c r="C12" s="6">
        <f>+C11*C10</f>
        <v>9969244.0035226531</v>
      </c>
      <c r="D12" s="6">
        <f t="shared" ref="D12:H12" si="0">+D11*D10</f>
        <v>9969064.4373404458</v>
      </c>
      <c r="E12" s="6">
        <f t="shared" si="0"/>
        <v>10289348.055268623</v>
      </c>
      <c r="F12" s="6">
        <f t="shared" si="0"/>
        <v>10306825.309227491</v>
      </c>
      <c r="G12" s="6">
        <f t="shared" si="0"/>
        <v>10316082.94145391</v>
      </c>
      <c r="H12" s="6">
        <f t="shared" si="0"/>
        <v>10520978.910623126</v>
      </c>
      <c r="I12" s="6">
        <f>SUM(C12:H12)</f>
        <v>61371543.657436252</v>
      </c>
      <c r="J12" s="6" t="e">
        <f>+I12-SUM('Attach A TCRF Monthly Expense '!#REF!)</f>
        <v>#REF!</v>
      </c>
    </row>
    <row r="13" spans="1:43">
      <c r="A13" s="11"/>
    </row>
    <row r="14" spans="1:43">
      <c r="A14" s="12">
        <f>+A12+1</f>
        <v>5</v>
      </c>
      <c r="B14" t="s">
        <v>139</v>
      </c>
      <c r="C14" s="16">
        <f>+'WP-Transmission'!C14+'WP-Primary Non-IDR'!C14+'WP-Primary IDR'!C14+'WP-Secondary &gt; 5KW Non-IDR'!C14+'WP-Secondary &gt; 5KW IDR'!C14+'WP-Secondary &lt; 5kW'!C14+'WP-Residential'!C14</f>
        <v>9755150.7599999942</v>
      </c>
      <c r="D14" s="16">
        <f>+'WP-Transmission'!D14+'WP-Primary Non-IDR'!D14+'WP-Primary IDR'!D14+'WP-Secondary &gt; 5KW Non-IDR'!D14+'WP-Secondary &gt; 5KW IDR'!D14+'WP-Secondary &lt; 5kW'!D14+'WP-Residential'!D14</f>
        <v>9040664.2400000077</v>
      </c>
      <c r="E14" s="16">
        <f>+'WP-Transmission'!E14+'WP-Primary Non-IDR'!E14+'WP-Primary IDR'!E14+'WP-Secondary &gt; 5KW Non-IDR'!E14+'WP-Secondary &gt; 5KW IDR'!E14+'WP-Secondary &lt; 5kW'!E14+'WP-Residential'!E14</f>
        <v>10342533.269999992</v>
      </c>
      <c r="F14" s="16">
        <f>+'WP-Transmission'!F14+'WP-Primary Non-IDR'!F14+'WP-Primary IDR'!F14+'WP-Secondary &gt; 5KW Non-IDR'!F14+'WP-Secondary &gt; 5KW IDR'!F14+'WP-Secondary &lt; 5kW'!F14+'WP-Residential'!F14</f>
        <v>11155054.460000001</v>
      </c>
      <c r="G14" s="16">
        <f>+'WP-Transmission'!G14+'WP-Primary Non-IDR'!G14+'WP-Primary IDR'!G14+'WP-Secondary &gt; 5KW Non-IDR'!G14+'WP-Secondary &gt; 5KW IDR'!G14+'WP-Secondary &lt; 5kW'!G14+'WP-Residential'!G14</f>
        <v>9549146.0700000003</v>
      </c>
      <c r="H14" s="16">
        <f>+'WP-Transmission'!H14+'WP-Primary Non-IDR'!H14+'WP-Primary IDR'!H14+'WP-Secondary &gt; 5KW Non-IDR'!H14+'WP-Secondary &gt; 5KW IDR'!H14+'WP-Secondary &lt; 5kW'!H14+'WP-Residential'!H14</f>
        <v>9997991.0399999823</v>
      </c>
      <c r="I14" s="6">
        <f>SUM(C14:H14)</f>
        <v>59840539.839999974</v>
      </c>
      <c r="J14" s="6">
        <f>+I14-'Attach A TCRF Monthly Revenues'!H20</f>
        <v>0</v>
      </c>
      <c r="L14" s="17"/>
    </row>
    <row r="15" spans="1:43">
      <c r="A15" s="11"/>
    </row>
    <row r="16" spans="1:43">
      <c r="A16" s="12">
        <f>+A14+1</f>
        <v>6</v>
      </c>
      <c r="B16" t="s">
        <v>54</v>
      </c>
      <c r="C16" s="2">
        <f>'WP-Transmission'!C16+'WP-Primary IDR'!C16+'WP-Primary Non-IDR'!C16+'WP-Secondary &gt; 5KW IDR'!C16+'WP-Secondary &gt; 5KW Non-IDR'!C16+'WP-Secondary &lt; 5kW'!C16+'WP-Residential'!C16</f>
        <v>0</v>
      </c>
      <c r="D16" s="2">
        <f>'WP-Transmission'!D16+'WP-Primary IDR'!D16+'WP-Primary Non-IDR'!D16+'WP-Secondary &gt; 5KW IDR'!D16+'WP-Secondary &gt; 5KW Non-IDR'!D16+'WP-Secondary &lt; 5kW'!D16+'WP-Residential'!D16</f>
        <v>0</v>
      </c>
      <c r="E16" s="2">
        <f>'WP-Transmission'!E16+'WP-Primary IDR'!E16+'WP-Primary Non-IDR'!E16+'WP-Secondary &gt; 5KW IDR'!E16+'WP-Secondary &gt; 5KW Non-IDR'!E16+'WP-Secondary &lt; 5kW'!E16+'WP-Residential'!E16</f>
        <v>0</v>
      </c>
      <c r="F16" s="2">
        <f>'WP-Transmission'!F16+'WP-Primary IDR'!F16+'WP-Primary Non-IDR'!F16+'WP-Secondary &gt; 5KW IDR'!F16+'WP-Secondary &gt; 5KW Non-IDR'!F16+'WP-Secondary &lt; 5kW'!F16+'WP-Residential'!F16</f>
        <v>0</v>
      </c>
      <c r="G16" s="2">
        <f>'WP-Transmission'!G16+'WP-Primary IDR'!G16+'WP-Primary Non-IDR'!G16+'WP-Secondary &gt; 5KW IDR'!G16+'WP-Secondary &gt; 5KW Non-IDR'!G16+'WP-Secondary &lt; 5kW'!G16+'WP-Residential'!G16</f>
        <v>2584.1159053750453</v>
      </c>
      <c r="H16" s="2">
        <f>'WP-Transmission'!H16+'WP-Primary IDR'!H16+'WP-Primary Non-IDR'!H16+'WP-Secondary &gt; 5KW IDR'!H16+'WP-Secondary &gt; 5KW Non-IDR'!H16+'WP-Secondary &lt; 5kW'!H16+'WP-Residential'!H16</f>
        <v>2584.1159053750453</v>
      </c>
      <c r="I16" s="2">
        <f>'WP-Transmission'!I16+'WP-Primary IDR'!I16+'WP-Primary Non-IDR'!I16+'WP-Secondary &gt; 5KW IDR'!I16+'WP-Secondary &gt; 5KW Non-IDR'!I16+'WP-Secondary &lt; 5kW'!I16+'WP-Residential'!I16</f>
        <v>5168.2318107500905</v>
      </c>
    </row>
    <row r="17" spans="1:11">
      <c r="A17" s="12">
        <f>+A16+1</f>
        <v>7</v>
      </c>
      <c r="B17" t="s">
        <v>55</v>
      </c>
      <c r="C17" s="2">
        <f>'WP-Transmission'!C17+'WP-Primary IDR'!C17+'WP-Primary Non-IDR'!C17+'WP-Secondary &gt; 5KW IDR'!C17+'WP-Secondary &gt; 5KW Non-IDR'!C17+'WP-Secondary &lt; 5kW'!C17+'WP-Residential'!C17</f>
        <v>834977.91070874862</v>
      </c>
      <c r="D17" s="2">
        <f>'WP-Transmission'!D17+'WP-Primary IDR'!D17+'WP-Primary Non-IDR'!D17+'WP-Secondary &gt; 5KW IDR'!D17+'WP-Secondary &gt; 5KW Non-IDR'!D17+'WP-Secondary &lt; 5kW'!D17+'WP-Residential'!D17</f>
        <v>834977.91070874862</v>
      </c>
      <c r="E17" s="2">
        <f>'WP-Transmission'!E17+'WP-Primary IDR'!E17+'WP-Primary Non-IDR'!E17+'WP-Secondary &gt; 5KW IDR'!E17+'WP-Secondary &gt; 5KW Non-IDR'!E17+'WP-Secondary &lt; 5kW'!E17+'WP-Residential'!E17</f>
        <v>834977.91070874862</v>
      </c>
      <c r="F17" s="2">
        <f>'WP-Transmission'!F17+'WP-Primary IDR'!F17+'WP-Primary Non-IDR'!F17+'WP-Secondary &gt; 5KW IDR'!F17+'WP-Secondary &gt; 5KW Non-IDR'!F17+'WP-Secondary &lt; 5kW'!F17+'WP-Residential'!F17</f>
        <v>834977.91070874862</v>
      </c>
      <c r="G17" s="2">
        <f>'WP-Transmission'!G17+'WP-Primary IDR'!G17+'WP-Primary Non-IDR'!G17+'WP-Secondary &gt; 5KW IDR'!G17+'WP-Secondary &gt; 5KW Non-IDR'!G17+'WP-Secondary &lt; 5kW'!G17+'WP-Residential'!G17</f>
        <v>0</v>
      </c>
      <c r="H17" s="2">
        <f>'WP-Transmission'!H17+'WP-Primary IDR'!H17+'WP-Primary Non-IDR'!H17+'WP-Secondary &gt; 5KW IDR'!H17+'WP-Secondary &gt; 5KW Non-IDR'!H17+'WP-Secondary &lt; 5kW'!H17+'WP-Residential'!H17</f>
        <v>0</v>
      </c>
      <c r="I17" s="2">
        <f>SUM(C17:H17)</f>
        <v>3339911.6428349945</v>
      </c>
      <c r="K17" s="17"/>
    </row>
    <row r="18" spans="1:11">
      <c r="A18" s="11"/>
    </row>
    <row r="19" spans="1:11">
      <c r="A19" s="12">
        <f>+A17+1</f>
        <v>8</v>
      </c>
      <c r="B19" t="s">
        <v>138</v>
      </c>
      <c r="C19" s="6">
        <f>+C14-C16-C17</f>
        <v>8920172.8492912464</v>
      </c>
      <c r="D19" s="6">
        <f t="shared" ref="D19:H19" si="1">+D14-D16-D17</f>
        <v>8205686.3292912589</v>
      </c>
      <c r="E19" s="6">
        <f t="shared" si="1"/>
        <v>9507555.3592912443</v>
      </c>
      <c r="F19" s="6">
        <f t="shared" si="1"/>
        <v>10320076.549291253</v>
      </c>
      <c r="G19" s="6">
        <f t="shared" si="1"/>
        <v>9546561.954094626</v>
      </c>
      <c r="H19" s="6">
        <f t="shared" si="1"/>
        <v>9995406.9240946081</v>
      </c>
      <c r="I19" s="6">
        <f>SUM(C19:H19)</f>
        <v>56495459.965354234</v>
      </c>
    </row>
    <row r="20" spans="1:11">
      <c r="A20" s="11"/>
      <c r="C20" s="6"/>
      <c r="D20" s="6"/>
      <c r="E20" s="6"/>
      <c r="F20" s="6"/>
      <c r="G20" s="6"/>
      <c r="H20" s="6"/>
      <c r="I20" s="6"/>
    </row>
    <row r="21" spans="1:11">
      <c r="A21" s="12">
        <f>+A19+1</f>
        <v>9</v>
      </c>
      <c r="B21" t="s">
        <v>143</v>
      </c>
      <c r="C21" s="6">
        <f>+C12-C19</f>
        <v>1049071.1542314067</v>
      </c>
      <c r="D21" s="6">
        <f t="shared" ref="D21:H21" si="2">+D12-D19</f>
        <v>1763378.1080491869</v>
      </c>
      <c r="E21" s="6">
        <f t="shared" si="2"/>
        <v>781792.69597737864</v>
      </c>
      <c r="F21" s="6">
        <f t="shared" si="2"/>
        <v>-13251.240063762292</v>
      </c>
      <c r="G21" s="6">
        <f t="shared" si="2"/>
        <v>769520.98735928349</v>
      </c>
      <c r="H21" s="6">
        <f t="shared" si="2"/>
        <v>525571.98652851768</v>
      </c>
      <c r="I21" s="6">
        <f>SUM(C21:H21)</f>
        <v>4876083.6920820111</v>
      </c>
    </row>
    <row r="22" spans="1:11">
      <c r="A22" s="11"/>
      <c r="C22" s="6"/>
      <c r="D22" s="6"/>
      <c r="E22" s="6"/>
      <c r="F22" s="6"/>
      <c r="G22" s="6"/>
      <c r="H22" s="6"/>
      <c r="I22" s="6"/>
    </row>
    <row r="23" spans="1:11">
      <c r="A23" s="12">
        <f>+A21+1</f>
        <v>10</v>
      </c>
      <c r="B23" t="s">
        <v>221</v>
      </c>
      <c r="C23" s="6">
        <f>+C21</f>
        <v>1049071.1542314067</v>
      </c>
      <c r="D23" s="6">
        <f>+D21+C23</f>
        <v>2812449.2622805936</v>
      </c>
      <c r="E23" s="6">
        <f>+E21+D23</f>
        <v>3594241.9582579723</v>
      </c>
      <c r="F23" s="6">
        <f>+F21+E23</f>
        <v>3580990.71819421</v>
      </c>
      <c r="G23" s="6">
        <f>+G21+F23</f>
        <v>4350511.7055534935</v>
      </c>
      <c r="H23" s="6">
        <f>+H21+G23</f>
        <v>4876083.6920820111</v>
      </c>
      <c r="I23" s="6"/>
    </row>
    <row r="24" spans="1:11">
      <c r="A24" s="11"/>
    </row>
    <row r="25" spans="1:11">
      <c r="A25" s="11"/>
      <c r="C25" s="11"/>
    </row>
    <row r="26" spans="1:11">
      <c r="B26" t="s">
        <v>129</v>
      </c>
    </row>
    <row r="27" spans="1:11">
      <c r="B27" t="s">
        <v>130</v>
      </c>
      <c r="I27" s="2"/>
    </row>
    <row r="28" spans="1:11">
      <c r="J28" s="173"/>
    </row>
    <row r="30" spans="1:11">
      <c r="C30" s="14"/>
    </row>
  </sheetData>
  <pageMargins left="0.5" right="0.5" top="1" bottom="1" header="0.3" footer="0.3"/>
  <pageSetup scale="74" fitToHeight="0" orientation="landscape" r:id="rId1"/>
  <headerFooter>
    <oddHeader>&amp;R&amp;A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11"/>
  <sheetViews>
    <sheetView workbookViewId="0"/>
  </sheetViews>
  <sheetFormatPr defaultRowHeight="12.75"/>
  <cols>
    <col min="1" max="1" width="19" bestFit="1" customWidth="1"/>
    <col min="2" max="2" width="12.85546875" hidden="1" customWidth="1"/>
    <col min="3" max="3" width="13.42578125" bestFit="1" customWidth="1"/>
    <col min="5" max="5" width="13.42578125" bestFit="1" customWidth="1"/>
    <col min="7" max="7" width="13.140625" bestFit="1" customWidth="1"/>
  </cols>
  <sheetData>
    <row r="1" spans="1:8">
      <c r="A1" t="s">
        <v>155</v>
      </c>
      <c r="B1" t="s">
        <v>234</v>
      </c>
      <c r="C1" t="s">
        <v>265</v>
      </c>
      <c r="E1" t="s">
        <v>266</v>
      </c>
      <c r="G1" t="s">
        <v>270</v>
      </c>
    </row>
    <row r="2" spans="1:8">
      <c r="A2" t="s">
        <v>126</v>
      </c>
      <c r="B2" s="13">
        <v>700955.8794121329</v>
      </c>
      <c r="C2" s="14">
        <v>0.49596000000000001</v>
      </c>
      <c r="E2" s="3">
        <v>0.45128990089052229</v>
      </c>
      <c r="F2" s="3"/>
      <c r="G2" s="524">
        <v>0.41644625424639103</v>
      </c>
      <c r="H2" s="14"/>
    </row>
    <row r="3" spans="1:8">
      <c r="A3" t="s">
        <v>235</v>
      </c>
      <c r="B3" s="13">
        <v>16210.826667335725</v>
      </c>
      <c r="C3" s="14">
        <v>1.1469999999999999E-2</v>
      </c>
      <c r="E3" s="3">
        <v>2.8600000000000001E-3</v>
      </c>
      <c r="F3" s="3"/>
      <c r="G3" s="524">
        <v>2.1609454401473795E-3</v>
      </c>
      <c r="H3" s="14"/>
    </row>
    <row r="4" spans="1:8">
      <c r="A4" t="s">
        <v>236</v>
      </c>
      <c r="B4" s="13">
        <v>359291.08858701098</v>
      </c>
      <c r="C4" s="14">
        <v>0.25420999999999999</v>
      </c>
      <c r="E4" s="3">
        <v>0.25064160318725059</v>
      </c>
      <c r="F4" s="3"/>
      <c r="G4" s="524">
        <v>0.2157357690980789</v>
      </c>
      <c r="H4" s="14"/>
    </row>
    <row r="5" spans="1:8">
      <c r="A5" t="s">
        <v>237</v>
      </c>
      <c r="B5" s="13">
        <v>63226.42982671038</v>
      </c>
      <c r="C5" s="14">
        <v>4.4740000000000002E-2</v>
      </c>
      <c r="E5" s="3">
        <v>4.0074338189534452E-2</v>
      </c>
      <c r="F5" s="3"/>
      <c r="G5" s="524">
        <v>3.4391006116464867E-2</v>
      </c>
      <c r="H5" s="14"/>
    </row>
    <row r="6" spans="1:8">
      <c r="A6" t="s">
        <v>157</v>
      </c>
      <c r="B6" s="13">
        <v>17033.522954524342</v>
      </c>
      <c r="C6" s="14">
        <v>1.205E-2</v>
      </c>
      <c r="E6" s="3">
        <v>2.647E-2</v>
      </c>
      <c r="F6" s="3"/>
      <c r="G6" s="524">
        <v>3.3947908942437113E-2</v>
      </c>
      <c r="H6" s="14"/>
    </row>
    <row r="7" spans="1:8">
      <c r="A7" t="s">
        <v>158</v>
      </c>
      <c r="B7" s="13">
        <v>46133.332108096947</v>
      </c>
      <c r="C7" s="14">
        <v>3.2640000000000002E-2</v>
      </c>
      <c r="E7" s="3">
        <v>3.9994427092801835E-2</v>
      </c>
      <c r="F7" s="3"/>
      <c r="G7" s="524">
        <v>5.2421153641397621E-2</v>
      </c>
      <c r="H7" s="14"/>
    </row>
    <row r="8" spans="1:8">
      <c r="A8" t="s">
        <v>127</v>
      </c>
      <c r="B8" s="13">
        <v>210491.35544418861</v>
      </c>
      <c r="C8" s="14">
        <v>0.14893000000000001</v>
      </c>
      <c r="E8" s="3">
        <v>0.18866973665409545</v>
      </c>
      <c r="F8" s="3"/>
      <c r="G8" s="524">
        <v>0.244896962515083</v>
      </c>
      <c r="H8" s="14"/>
    </row>
    <row r="9" spans="1:8">
      <c r="A9" t="s">
        <v>159</v>
      </c>
      <c r="B9" s="13">
        <v>0</v>
      </c>
      <c r="C9" s="13">
        <v>0</v>
      </c>
      <c r="E9" s="3"/>
      <c r="F9" s="3"/>
      <c r="G9" s="525">
        <v>0</v>
      </c>
      <c r="H9" s="14"/>
    </row>
    <row r="10" spans="1:8">
      <c r="B10" s="13"/>
      <c r="C10" s="13"/>
    </row>
    <row r="11" spans="1:8">
      <c r="A11" t="s">
        <v>48</v>
      </c>
      <c r="B11" s="13">
        <v>1413342.4349999998</v>
      </c>
      <c r="C11" s="13">
        <v>1</v>
      </c>
      <c r="D11" s="13"/>
      <c r="E11" s="13">
        <v>1</v>
      </c>
      <c r="F11" s="13"/>
      <c r="G11" s="545">
        <f>SUM(G2:G10)</f>
        <v>1</v>
      </c>
    </row>
  </sheetData>
  <pageMargins left="0.7" right="0.7" top="0.75" bottom="0.75" header="0.3" footer="0.3"/>
  <pageSetup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W51"/>
  <sheetViews>
    <sheetView topLeftCell="D1" zoomScaleNormal="100" workbookViewId="0">
      <selection activeCell="D1" sqref="D1"/>
    </sheetView>
  </sheetViews>
  <sheetFormatPr defaultColWidth="9" defaultRowHeight="15.75"/>
  <cols>
    <col min="1" max="1" width="23.42578125" style="20" customWidth="1"/>
    <col min="2" max="2" width="17.42578125" style="20" customWidth="1"/>
    <col min="3" max="3" width="16.140625" style="20" customWidth="1"/>
    <col min="4" max="4" width="13.42578125" style="20" customWidth="1"/>
    <col min="5" max="5" width="17.5703125" style="20" customWidth="1"/>
    <col min="6" max="6" width="14.85546875" style="20" bestFit="1" customWidth="1"/>
    <col min="7" max="7" width="19.5703125" style="20" customWidth="1"/>
    <col min="8" max="9" width="15.42578125" style="20" customWidth="1"/>
    <col min="10" max="10" width="17" style="20" customWidth="1"/>
    <col min="11" max="11" width="16.42578125" style="20" customWidth="1"/>
    <col min="12" max="12" width="14.5703125" style="20" customWidth="1"/>
    <col min="13" max="13" width="15.42578125" style="20" customWidth="1"/>
    <col min="14" max="14" width="13.42578125" style="20" customWidth="1"/>
    <col min="15" max="15" width="14.140625" style="20" customWidth="1"/>
    <col min="16" max="16" width="12.5703125" style="20" customWidth="1"/>
    <col min="17" max="17" width="13.42578125" style="20" customWidth="1"/>
    <col min="18" max="18" width="13.5703125" style="20" customWidth="1"/>
    <col min="19" max="16384" width="9" style="20"/>
  </cols>
  <sheetData>
    <row r="1" spans="1:13">
      <c r="A1" s="20" t="str">
        <f>'WP-Total All Classes'!A1</f>
        <v>Texas-New Mexico Power Company</v>
      </c>
    </row>
    <row r="2" spans="1:13" ht="16.5" thickBot="1">
      <c r="G2" s="20" t="s">
        <v>47</v>
      </c>
      <c r="H2" s="20" t="str">
        <f>"(Used for Rate Calculations "&amp;'Attach A TCRF Calculation'!L27&amp;")"</f>
        <v>(Used for Rate Calculations Sept - Feb)</v>
      </c>
    </row>
    <row r="3" spans="1:13" ht="33" thickTop="1" thickBot="1">
      <c r="A3" s="21" t="s">
        <v>46</v>
      </c>
      <c r="B3" s="22"/>
      <c r="C3" s="22"/>
      <c r="D3" s="22"/>
      <c r="E3" s="23"/>
      <c r="F3" s="23" t="s">
        <v>272</v>
      </c>
      <c r="G3" s="24" t="str">
        <f>VLOOKUP(Period,'Attach A TCRF Calculation'!$L$57:$R$58,2,FALSE)</f>
        <v>Sept</v>
      </c>
      <c r="H3" s="24" t="str">
        <f>VLOOKUP(Period,'Attach A TCRF Calculation'!$L$57:$R$58,3,FALSE)</f>
        <v>Oct</v>
      </c>
      <c r="I3" s="24" t="str">
        <f>VLOOKUP(Period,'Attach A TCRF Calculation'!$L$57:$R$58,4,FALSE)</f>
        <v>Nov</v>
      </c>
      <c r="J3" s="24" t="str">
        <f>VLOOKUP(Period,'Attach A TCRF Calculation'!$L$57:$R$58,5,FALSE)</f>
        <v>Dec</v>
      </c>
      <c r="K3" s="24" t="str">
        <f>VLOOKUP(Period,'Attach A TCRF Calculation'!$L$57:$R$58,6,FALSE)</f>
        <v>Jan</v>
      </c>
      <c r="L3" s="24" t="str">
        <f>VLOOKUP(Period,'Attach A TCRF Calculation'!$L$57:$R$58,7,FALSE)</f>
        <v>Feb</v>
      </c>
      <c r="M3" s="25" t="s">
        <v>48</v>
      </c>
    </row>
    <row r="4" spans="1:13" ht="17.25" thickTop="1" thickBot="1">
      <c r="A4" s="26" t="s">
        <v>36</v>
      </c>
      <c r="B4" s="27"/>
      <c r="C4" s="28"/>
      <c r="D4" s="28"/>
      <c r="E4" s="29"/>
      <c r="F4" s="29">
        <f>Factors!G2</f>
        <v>0.41644625424639103</v>
      </c>
      <c r="G4" s="30">
        <v>347032796</v>
      </c>
      <c r="H4" s="30">
        <v>266944235</v>
      </c>
      <c r="I4" s="30">
        <v>205210928</v>
      </c>
      <c r="J4" s="30">
        <v>169595240</v>
      </c>
      <c r="K4" s="76">
        <v>222554836</v>
      </c>
      <c r="L4" s="30">
        <v>259423223</v>
      </c>
      <c r="M4" s="30">
        <f>SUM(G4:L4)</f>
        <v>1470761258</v>
      </c>
    </row>
    <row r="5" spans="1:13" ht="16.5" thickTop="1">
      <c r="A5" s="31" t="s">
        <v>193</v>
      </c>
      <c r="B5" s="32"/>
      <c r="C5" s="33"/>
      <c r="D5" s="33"/>
      <c r="E5" s="34"/>
      <c r="F5" s="34">
        <f>Factors!G3</f>
        <v>2.1609454401473795E-3</v>
      </c>
      <c r="G5" s="30">
        <v>4150700</v>
      </c>
      <c r="H5" s="30">
        <v>4020118</v>
      </c>
      <c r="I5" s="30">
        <v>3948074</v>
      </c>
      <c r="J5" s="30">
        <v>2556075</v>
      </c>
      <c r="K5" s="30">
        <v>4996654</v>
      </c>
      <c r="L5" s="30">
        <v>4165544</v>
      </c>
      <c r="M5" s="35">
        <f>SUM(G5:L5)</f>
        <v>23837165</v>
      </c>
    </row>
    <row r="6" spans="1:13" ht="16.5" thickBot="1">
      <c r="A6" s="36" t="s">
        <v>209</v>
      </c>
      <c r="B6" s="32"/>
      <c r="C6" s="33"/>
      <c r="D6" s="546"/>
      <c r="E6" s="34"/>
      <c r="F6" s="34"/>
      <c r="G6" s="37"/>
      <c r="H6" s="37"/>
      <c r="I6" s="37"/>
      <c r="J6" s="37"/>
      <c r="K6" s="37"/>
      <c r="L6" s="37"/>
      <c r="M6" s="35"/>
    </row>
    <row r="7" spans="1:13" ht="17.25" thickTop="1" thickBot="1">
      <c r="A7" s="31" t="s">
        <v>192</v>
      </c>
      <c r="B7" s="32"/>
      <c r="C7" s="33" t="s">
        <v>39</v>
      </c>
      <c r="D7" s="547"/>
      <c r="E7" s="34"/>
      <c r="F7" s="34">
        <f>Factors!G5</f>
        <v>3.4391006116464867E-2</v>
      </c>
      <c r="G7" s="30">
        <v>62249.385173702874</v>
      </c>
      <c r="H7" s="30">
        <v>61899.259896934738</v>
      </c>
      <c r="I7" s="30">
        <v>62862.847330452612</v>
      </c>
      <c r="J7" s="30">
        <v>66939.131671241805</v>
      </c>
      <c r="K7" s="30">
        <v>67071.488310420202</v>
      </c>
      <c r="L7" s="30">
        <v>65207.520948923353</v>
      </c>
      <c r="M7" s="35">
        <f>SUM(G7:L7)</f>
        <v>386229.63333167561</v>
      </c>
    </row>
    <row r="8" spans="1:13" ht="16.5" thickTop="1">
      <c r="A8" s="31" t="s">
        <v>233</v>
      </c>
      <c r="B8" s="32"/>
      <c r="C8" s="33" t="s">
        <v>40</v>
      </c>
      <c r="D8" s="548"/>
      <c r="E8" s="34"/>
      <c r="F8" s="34">
        <f>Factors!G4</f>
        <v>0.2157357690980789</v>
      </c>
      <c r="G8" s="30">
        <v>619830.21</v>
      </c>
      <c r="H8" s="30">
        <v>597322.92000000004</v>
      </c>
      <c r="I8" s="30">
        <v>565065.24</v>
      </c>
      <c r="J8" s="30">
        <v>525849.29</v>
      </c>
      <c r="K8" s="30">
        <v>567954.22</v>
      </c>
      <c r="L8" s="30">
        <v>576751.41</v>
      </c>
      <c r="M8" s="35">
        <f>SUM(G8:L8)</f>
        <v>3452773.29</v>
      </c>
    </row>
    <row r="9" spans="1:13">
      <c r="A9" s="36"/>
      <c r="B9" s="32"/>
      <c r="C9" s="33"/>
      <c r="D9" s="549"/>
      <c r="E9" s="34"/>
      <c r="F9" s="34"/>
      <c r="G9" s="38"/>
      <c r="H9" s="38"/>
      <c r="I9" s="38"/>
      <c r="J9" s="38"/>
      <c r="K9" s="38"/>
      <c r="L9" s="38"/>
      <c r="M9" s="35"/>
    </row>
    <row r="10" spans="1:13" ht="16.5" thickBot="1">
      <c r="A10" s="36" t="s">
        <v>41</v>
      </c>
      <c r="B10" s="32"/>
      <c r="C10" s="33"/>
      <c r="D10" s="33"/>
      <c r="E10" s="34"/>
      <c r="F10" s="34"/>
      <c r="G10" s="38"/>
      <c r="H10" s="38"/>
      <c r="I10" s="38"/>
      <c r="J10" s="38"/>
      <c r="K10" s="38"/>
      <c r="L10" s="38"/>
      <c r="M10" s="35"/>
    </row>
    <row r="11" spans="1:13" ht="17.25" thickTop="1" thickBot="1">
      <c r="A11" s="31" t="s">
        <v>190</v>
      </c>
      <c r="B11" s="32"/>
      <c r="C11" s="33" t="s">
        <v>39</v>
      </c>
      <c r="D11" s="547"/>
      <c r="E11" s="34"/>
      <c r="F11" s="34">
        <f>Factors!G7</f>
        <v>5.2421153641397621E-2</v>
      </c>
      <c r="G11" s="609">
        <v>83967.993442079169</v>
      </c>
      <c r="H11" s="609">
        <v>85535.942704790083</v>
      </c>
      <c r="I11" s="609">
        <v>83632.929260905599</v>
      </c>
      <c r="J11" s="609">
        <v>87306.445564340058</v>
      </c>
      <c r="K11" s="609">
        <v>105313.71387767889</v>
      </c>
      <c r="L11" s="609">
        <v>117925.41355778211</v>
      </c>
      <c r="M11" s="35">
        <f>SUM(G11:L11)</f>
        <v>563682.43840757594</v>
      </c>
    </row>
    <row r="12" spans="1:13" ht="16.5" thickTop="1">
      <c r="A12" s="31" t="s">
        <v>191</v>
      </c>
      <c r="B12" s="32"/>
      <c r="C12" s="33" t="s">
        <v>40</v>
      </c>
      <c r="D12" s="548"/>
      <c r="E12" s="34"/>
      <c r="F12" s="34">
        <f>Factors!G6</f>
        <v>3.3947908942437113E-2</v>
      </c>
      <c r="G12" s="609">
        <v>117757.92999999998</v>
      </c>
      <c r="H12" s="609">
        <v>119901.95</v>
      </c>
      <c r="I12" s="609">
        <v>120191.76999999999</v>
      </c>
      <c r="J12" s="609">
        <v>114293.69999999998</v>
      </c>
      <c r="K12" s="609">
        <v>91806.250000000015</v>
      </c>
      <c r="L12" s="609">
        <v>99775.440000000017</v>
      </c>
      <c r="M12" s="35">
        <f>SUM(G12:L12)</f>
        <v>663727.04</v>
      </c>
    </row>
    <row r="13" spans="1:13" ht="16.5" thickBot="1">
      <c r="A13" s="36"/>
      <c r="B13" s="32"/>
      <c r="C13" s="33"/>
      <c r="D13" s="547"/>
      <c r="E13" s="34"/>
      <c r="F13" s="34"/>
      <c r="G13" s="35"/>
      <c r="H13" s="35"/>
      <c r="I13" s="35"/>
      <c r="J13" s="35"/>
      <c r="K13" s="35"/>
      <c r="L13" s="35"/>
      <c r="M13" s="35"/>
    </row>
    <row r="14" spans="1:13" ht="16.5" thickTop="1">
      <c r="A14" s="31" t="s">
        <v>42</v>
      </c>
      <c r="B14" s="32"/>
      <c r="C14" s="33"/>
      <c r="D14" s="33"/>
      <c r="E14" s="34"/>
      <c r="F14" s="34">
        <f>Factors!G8</f>
        <v>0.244896962515083</v>
      </c>
      <c r="G14" s="30">
        <v>554710.20565550204</v>
      </c>
      <c r="H14" s="30">
        <v>539563.11406241066</v>
      </c>
      <c r="I14" s="30">
        <v>548572.46142324433</v>
      </c>
      <c r="J14" s="30">
        <v>518231.62620632607</v>
      </c>
      <c r="K14" s="30">
        <v>591883.00442856422</v>
      </c>
      <c r="L14" s="30">
        <v>585805.53410653176</v>
      </c>
      <c r="M14" s="35">
        <f>SUM(G14:L14)</f>
        <v>3338765.9458825788</v>
      </c>
    </row>
    <row r="15" spans="1:13">
      <c r="A15" s="36"/>
      <c r="B15" s="32"/>
      <c r="C15" s="33"/>
      <c r="D15" s="33"/>
      <c r="E15" s="34"/>
      <c r="F15" s="34"/>
      <c r="G15" s="38"/>
      <c r="H15" s="38"/>
      <c r="I15" s="38"/>
      <c r="J15" s="38"/>
      <c r="K15" s="38"/>
      <c r="L15" s="38"/>
      <c r="M15" s="35"/>
    </row>
    <row r="16" spans="1:13">
      <c r="A16" s="39"/>
      <c r="B16" s="32"/>
      <c r="C16" s="33"/>
      <c r="D16" s="33"/>
      <c r="E16" s="34"/>
      <c r="F16" s="34"/>
      <c r="G16" s="40"/>
      <c r="H16" s="40"/>
      <c r="I16" s="40"/>
      <c r="J16" s="40"/>
      <c r="K16" s="40"/>
      <c r="L16" s="40"/>
      <c r="M16" s="35"/>
    </row>
    <row r="17" spans="1:13">
      <c r="A17" s="39"/>
      <c r="B17" s="32"/>
      <c r="C17" s="33"/>
      <c r="D17" s="33"/>
      <c r="E17" s="19"/>
      <c r="F17" s="19"/>
      <c r="G17" s="40"/>
      <c r="H17" s="40"/>
      <c r="I17" s="40"/>
      <c r="J17" s="40"/>
      <c r="K17" s="40"/>
      <c r="L17" s="40"/>
      <c r="M17" s="35"/>
    </row>
    <row r="18" spans="1:13" ht="16.5" thickBot="1">
      <c r="A18" s="41" t="s">
        <v>48</v>
      </c>
      <c r="B18" s="42"/>
      <c r="C18" s="43"/>
      <c r="D18" s="43"/>
      <c r="E18" s="44"/>
      <c r="F18" s="44">
        <f>SUM(F4:F16)</f>
        <v>1</v>
      </c>
      <c r="G18" s="45"/>
      <c r="H18" s="45"/>
      <c r="I18" s="45"/>
      <c r="J18" s="45"/>
      <c r="K18" s="45"/>
      <c r="L18" s="45"/>
      <c r="M18" s="45"/>
    </row>
    <row r="19" spans="1:13" ht="16.5" hidden="1" thickTop="1">
      <c r="I19" s="20" t="s">
        <v>89</v>
      </c>
    </row>
    <row r="20" spans="1:13" ht="16.5" hidden="1" thickTop="1">
      <c r="I20" s="20" t="s">
        <v>88</v>
      </c>
    </row>
    <row r="21" spans="1:13" ht="17.25" hidden="1" thickTop="1" thickBot="1">
      <c r="A21" s="21" t="s">
        <v>46</v>
      </c>
      <c r="B21" s="22"/>
      <c r="C21" s="22"/>
      <c r="D21" s="22"/>
      <c r="E21" s="22"/>
      <c r="F21" s="22"/>
      <c r="G21" s="22"/>
      <c r="H21" s="21"/>
      <c r="I21" s="24" t="str">
        <f t="shared" ref="I21:L21" si="0">+I3</f>
        <v>Nov</v>
      </c>
      <c r="J21" s="24" t="e">
        <f>+#REF!</f>
        <v>#REF!</v>
      </c>
      <c r="K21" s="24" t="str">
        <f t="shared" si="0"/>
        <v>Jan</v>
      </c>
      <c r="L21" s="24" t="str">
        <f t="shared" si="0"/>
        <v>Feb</v>
      </c>
      <c r="M21" s="24" t="s">
        <v>48</v>
      </c>
    </row>
    <row r="22" spans="1:13" ht="16.5" hidden="1" thickTop="1">
      <c r="A22" s="26" t="s">
        <v>36</v>
      </c>
      <c r="B22" s="27"/>
      <c r="C22" s="28"/>
      <c r="D22" s="28"/>
      <c r="E22" s="27"/>
      <c r="F22" s="28"/>
      <c r="G22" s="28"/>
      <c r="H22" s="26"/>
      <c r="I22" s="46" t="e">
        <f>+I4*#REF!</f>
        <v>#REF!</v>
      </c>
      <c r="J22" s="46" t="e">
        <f>+J4*#REF!</f>
        <v>#REF!</v>
      </c>
      <c r="K22" s="46" t="e">
        <f>+K4*#REF!</f>
        <v>#REF!</v>
      </c>
      <c r="L22" s="46" t="e">
        <f>+L4*#REF!</f>
        <v>#REF!</v>
      </c>
      <c r="M22" s="46" t="e">
        <f>SUM(I22:L22)</f>
        <v>#REF!</v>
      </c>
    </row>
    <row r="23" spans="1:13" ht="16.5" hidden="1" thickTop="1">
      <c r="A23" s="36" t="s">
        <v>37</v>
      </c>
      <c r="B23" s="32"/>
      <c r="C23" s="33"/>
      <c r="D23" s="33"/>
      <c r="E23" s="32"/>
      <c r="F23" s="33"/>
      <c r="G23" s="33"/>
      <c r="H23" s="36"/>
      <c r="I23" s="47" t="e">
        <f>+I5*#REF!</f>
        <v>#REF!</v>
      </c>
      <c r="J23" s="47" t="e">
        <f>+J5*#REF!</f>
        <v>#REF!</v>
      </c>
      <c r="K23" s="47" t="e">
        <f>+K5*#REF!</f>
        <v>#REF!</v>
      </c>
      <c r="L23" s="47" t="e">
        <f>+L5*#REF!</f>
        <v>#REF!</v>
      </c>
      <c r="M23" s="47" t="e">
        <f>SUM(I23:L23)</f>
        <v>#REF!</v>
      </c>
    </row>
    <row r="24" spans="1:13" ht="16.5" hidden="1" thickTop="1">
      <c r="A24" s="36" t="s">
        <v>38</v>
      </c>
      <c r="B24" s="32"/>
      <c r="C24" s="33"/>
      <c r="D24" s="33"/>
      <c r="E24" s="32"/>
      <c r="F24" s="33"/>
      <c r="G24" s="33"/>
      <c r="H24" s="36"/>
      <c r="I24" s="47"/>
      <c r="J24" s="47"/>
      <c r="K24" s="47"/>
      <c r="L24" s="47"/>
      <c r="M24" s="47"/>
    </row>
    <row r="25" spans="1:13" ht="16.5" hidden="1" thickTop="1">
      <c r="A25" s="36"/>
      <c r="B25" s="32"/>
      <c r="C25" s="33" t="s">
        <v>39</v>
      </c>
      <c r="D25" s="33"/>
      <c r="E25" s="32"/>
      <c r="F25" s="33"/>
      <c r="G25" s="33"/>
      <c r="H25" s="36"/>
      <c r="I25" s="47" t="e">
        <f>+I7*#REF!</f>
        <v>#REF!</v>
      </c>
      <c r="J25" s="47" t="e">
        <f>+J7*#REF!</f>
        <v>#REF!</v>
      </c>
      <c r="K25" s="47" t="e">
        <f>+K7*#REF!</f>
        <v>#REF!</v>
      </c>
      <c r="L25" s="47" t="e">
        <f>+L7*#REF!</f>
        <v>#REF!</v>
      </c>
      <c r="M25" s="47" t="e">
        <f>SUM(I25:L25)</f>
        <v>#REF!</v>
      </c>
    </row>
    <row r="26" spans="1:13" ht="16.5" hidden="1" thickTop="1">
      <c r="A26" s="36"/>
      <c r="B26" s="32"/>
      <c r="C26" s="33" t="s">
        <v>40</v>
      </c>
      <c r="D26" s="33"/>
      <c r="E26" s="32"/>
      <c r="F26" s="33"/>
      <c r="G26" s="33"/>
      <c r="H26" s="36"/>
      <c r="I26" s="47" t="e">
        <f>+I8*#REF!</f>
        <v>#REF!</v>
      </c>
      <c r="J26" s="47" t="e">
        <f>+J8*#REF!</f>
        <v>#REF!</v>
      </c>
      <c r="K26" s="47" t="e">
        <f>+K8*#REF!</f>
        <v>#REF!</v>
      </c>
      <c r="L26" s="47" t="e">
        <f>+L8*#REF!</f>
        <v>#REF!</v>
      </c>
      <c r="M26" s="47" t="e">
        <f>SUM(I26:L26)</f>
        <v>#REF!</v>
      </c>
    </row>
    <row r="27" spans="1:13" ht="16.5" hidden="1" thickTop="1">
      <c r="A27" s="36"/>
      <c r="B27" s="32"/>
      <c r="C27" s="33"/>
      <c r="D27" s="33"/>
      <c r="E27" s="32"/>
      <c r="F27" s="33"/>
      <c r="G27" s="33"/>
      <c r="H27" s="36"/>
      <c r="I27" s="47"/>
      <c r="J27" s="47"/>
      <c r="K27" s="47"/>
      <c r="L27" s="47"/>
      <c r="M27" s="47"/>
    </row>
    <row r="28" spans="1:13" ht="16.5" hidden="1" thickTop="1">
      <c r="A28" s="36" t="s">
        <v>41</v>
      </c>
      <c r="B28" s="32"/>
      <c r="C28" s="33"/>
      <c r="D28" s="33"/>
      <c r="E28" s="32"/>
      <c r="F28" s="33"/>
      <c r="G28" s="33"/>
      <c r="H28" s="172"/>
      <c r="I28" s="47"/>
      <c r="J28" s="47"/>
      <c r="K28" s="47"/>
      <c r="L28" s="47"/>
      <c r="M28" s="47"/>
    </row>
    <row r="29" spans="1:13" ht="16.5" hidden="1" thickTop="1">
      <c r="A29" s="36"/>
      <c r="B29" s="32"/>
      <c r="C29" s="33" t="s">
        <v>39</v>
      </c>
      <c r="D29" s="33"/>
      <c r="E29" s="32"/>
      <c r="F29" s="33"/>
      <c r="G29" s="33"/>
      <c r="H29" s="36"/>
      <c r="I29" s="47" t="e">
        <f>+I11*#REF!</f>
        <v>#REF!</v>
      </c>
      <c r="J29" s="47" t="e">
        <f>+J11*#REF!</f>
        <v>#REF!</v>
      </c>
      <c r="K29" s="47" t="e">
        <f>+K11*#REF!</f>
        <v>#REF!</v>
      </c>
      <c r="L29" s="47" t="e">
        <f>+L11*#REF!</f>
        <v>#REF!</v>
      </c>
      <c r="M29" s="47" t="e">
        <f>SUM(I29:L29)</f>
        <v>#REF!</v>
      </c>
    </row>
    <row r="30" spans="1:13" ht="16.5" hidden="1" thickTop="1">
      <c r="A30" s="36"/>
      <c r="B30" s="32"/>
      <c r="C30" s="33" t="s">
        <v>40</v>
      </c>
      <c r="D30" s="33"/>
      <c r="E30" s="32"/>
      <c r="F30" s="33"/>
      <c r="G30" s="33"/>
      <c r="H30" s="36"/>
      <c r="I30" s="47" t="e">
        <f>+I12*#REF!</f>
        <v>#REF!</v>
      </c>
      <c r="J30" s="47" t="e">
        <f>+J12*#REF!</f>
        <v>#REF!</v>
      </c>
      <c r="K30" s="47" t="e">
        <f>+K12*#REF!</f>
        <v>#REF!</v>
      </c>
      <c r="L30" s="47" t="e">
        <f>+L12*#REF!</f>
        <v>#REF!</v>
      </c>
      <c r="M30" s="47" t="e">
        <f>SUM(I30:L30)</f>
        <v>#REF!</v>
      </c>
    </row>
    <row r="31" spans="1:13" ht="16.5" hidden="1" thickTop="1">
      <c r="A31" s="36"/>
      <c r="B31" s="32"/>
      <c r="C31" s="33"/>
      <c r="D31" s="33"/>
      <c r="E31" s="32"/>
      <c r="F31" s="33"/>
      <c r="G31" s="33"/>
      <c r="H31" s="36"/>
      <c r="I31" s="47"/>
      <c r="J31" s="47"/>
      <c r="K31" s="47"/>
      <c r="L31" s="47"/>
      <c r="M31" s="47"/>
    </row>
    <row r="32" spans="1:13" ht="16.5" hidden="1" thickTop="1">
      <c r="A32" s="36" t="s">
        <v>42</v>
      </c>
      <c r="B32" s="32"/>
      <c r="C32" s="33"/>
      <c r="D32" s="33"/>
      <c r="E32" s="32"/>
      <c r="F32" s="33"/>
      <c r="G32" s="33"/>
      <c r="H32" s="36"/>
      <c r="I32" s="47" t="e">
        <f>+I14*#REF!</f>
        <v>#REF!</v>
      </c>
      <c r="J32" s="47" t="e">
        <f>+J14*#REF!</f>
        <v>#REF!</v>
      </c>
      <c r="K32" s="47" t="e">
        <f>+K14*#REF!</f>
        <v>#REF!</v>
      </c>
      <c r="L32" s="47" t="e">
        <f>+L14*#REF!</f>
        <v>#REF!</v>
      </c>
      <c r="M32" s="47" t="e">
        <f>SUM(I32:L32)</f>
        <v>#REF!</v>
      </c>
    </row>
    <row r="33" spans="1:13" ht="16.5" hidden="1" thickTop="1">
      <c r="A33" s="36" t="s">
        <v>43</v>
      </c>
      <c r="B33" s="32"/>
      <c r="C33" s="33"/>
      <c r="D33" s="33"/>
      <c r="E33" s="32"/>
      <c r="F33" s="33"/>
      <c r="G33" s="33"/>
      <c r="H33" s="36"/>
      <c r="I33" s="47"/>
      <c r="J33" s="47"/>
      <c r="K33" s="47"/>
      <c r="L33" s="47"/>
      <c r="M33" s="47"/>
    </row>
    <row r="34" spans="1:13" ht="16.5" hidden="1" thickTop="1">
      <c r="A34" s="39" t="s">
        <v>44</v>
      </c>
      <c r="B34" s="32"/>
      <c r="C34" s="33"/>
      <c r="D34" s="48"/>
      <c r="E34" s="32"/>
      <c r="F34" s="33"/>
      <c r="G34" s="33"/>
      <c r="H34" s="39"/>
      <c r="I34" s="47"/>
      <c r="J34" s="47"/>
      <c r="K34" s="47"/>
      <c r="L34" s="47"/>
      <c r="M34" s="47"/>
    </row>
    <row r="35" spans="1:13" ht="16.5" hidden="1" thickTop="1">
      <c r="A35" s="39" t="s">
        <v>45</v>
      </c>
      <c r="B35" s="32"/>
      <c r="C35" s="33"/>
      <c r="D35" s="48"/>
      <c r="E35" s="32"/>
      <c r="F35" s="33"/>
      <c r="G35" s="33"/>
      <c r="H35" s="39"/>
      <c r="I35" s="47"/>
      <c r="J35" s="47"/>
      <c r="K35" s="47"/>
      <c r="L35" s="47"/>
      <c r="M35" s="47"/>
    </row>
    <row r="36" spans="1:13" ht="17.25" hidden="1" thickTop="1" thickBot="1">
      <c r="A36" s="41" t="s">
        <v>48</v>
      </c>
      <c r="B36" s="42"/>
      <c r="C36" s="43"/>
      <c r="D36" s="43"/>
      <c r="E36" s="42"/>
      <c r="F36" s="43"/>
      <c r="G36" s="43"/>
      <c r="H36" s="41"/>
      <c r="I36" s="49" t="e">
        <f>SUM(I22:I35)</f>
        <v>#REF!</v>
      </c>
      <c r="J36" s="49" t="e">
        <f t="shared" ref="J36:M36" si="1">SUM(J22:J35)</f>
        <v>#REF!</v>
      </c>
      <c r="K36" s="49" t="e">
        <f t="shared" si="1"/>
        <v>#REF!</v>
      </c>
      <c r="L36" s="49" t="e">
        <f t="shared" si="1"/>
        <v>#REF!</v>
      </c>
      <c r="M36" s="49" t="e">
        <f t="shared" si="1"/>
        <v>#REF!</v>
      </c>
    </row>
    <row r="37" spans="1:13" ht="16.5" thickTop="1"/>
    <row r="38" spans="1:13">
      <c r="G38" s="139"/>
      <c r="H38" s="139"/>
      <c r="I38" s="139"/>
      <c r="J38" s="139"/>
      <c r="K38" s="76"/>
      <c r="L38" s="76"/>
    </row>
    <row r="39" spans="1:13">
      <c r="L39" s="364"/>
    </row>
    <row r="40" spans="1:13">
      <c r="G40" s="364"/>
      <c r="K40" s="364"/>
      <c r="L40" s="528"/>
      <c r="M40" s="364"/>
    </row>
    <row r="41" spans="1:13">
      <c r="G41" s="364"/>
    </row>
    <row r="42" spans="1:13">
      <c r="G42" s="364"/>
    </row>
    <row r="43" spans="1:13">
      <c r="G43" s="364"/>
    </row>
    <row r="44" spans="1:13">
      <c r="G44" s="527"/>
    </row>
    <row r="45" spans="1:13">
      <c r="G45" s="349"/>
    </row>
    <row r="46" spans="1:13">
      <c r="G46" s="349"/>
    </row>
    <row r="47" spans="1:13">
      <c r="G47" s="349"/>
    </row>
    <row r="51" spans="23:23">
      <c r="W51" s="18"/>
    </row>
  </sheetData>
  <pageMargins left="0.5" right="0.5" top="1" bottom="1" header="0.3" footer="0.3"/>
  <pageSetup scale="60" fitToHeight="0" orientation="landscape" r:id="rId1"/>
  <headerFooter>
    <oddHeader>&amp;R&amp;A</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M27"/>
  <sheetViews>
    <sheetView view="pageBreakPreview" zoomScale="60" zoomScaleNormal="75" workbookViewId="0"/>
  </sheetViews>
  <sheetFormatPr defaultColWidth="9" defaultRowHeight="12.75"/>
  <cols>
    <col min="1" max="1" width="9.5703125" style="54" customWidth="1"/>
    <col min="2" max="2" width="21.42578125" style="18" customWidth="1"/>
    <col min="3" max="3" width="17.140625" style="54" bestFit="1" customWidth="1"/>
    <col min="4" max="4" width="9.5703125" style="18" customWidth="1"/>
    <col min="5" max="5" width="34.5703125" style="18" bestFit="1" customWidth="1"/>
    <col min="6" max="6" width="18.42578125" style="54" bestFit="1" customWidth="1"/>
    <col min="7" max="9" width="15" style="54" customWidth="1"/>
    <col min="10" max="10" width="16.42578125" style="18" bestFit="1" customWidth="1"/>
    <col min="11" max="11" width="12.42578125" style="18" customWidth="1"/>
    <col min="12" max="12" width="8" style="18" customWidth="1"/>
    <col min="13" max="16384" width="9" style="18"/>
  </cols>
  <sheetData>
    <row r="1" spans="1:13" s="177" customFormat="1" ht="31.7" customHeight="1">
      <c r="A1" s="182"/>
      <c r="C1" s="182"/>
      <c r="F1" s="354" t="s">
        <v>56</v>
      </c>
      <c r="G1" s="182"/>
      <c r="H1" s="182"/>
      <c r="I1" s="182"/>
    </row>
    <row r="2" spans="1:13" s="53" customFormat="1" ht="15.75" customHeight="1">
      <c r="A2" s="354"/>
      <c r="B2" s="194"/>
      <c r="C2" s="354"/>
      <c r="D2" s="194"/>
      <c r="E2" s="194"/>
      <c r="F2" s="351" t="s">
        <v>56</v>
      </c>
      <c r="G2" s="350"/>
      <c r="H2" s="350"/>
      <c r="I2" s="350"/>
    </row>
    <row r="3" spans="1:13" s="53" customFormat="1">
      <c r="A3" s="352" t="s">
        <v>148</v>
      </c>
      <c r="B3" s="352"/>
      <c r="C3" s="352"/>
      <c r="D3" s="352"/>
      <c r="E3" s="352"/>
      <c r="F3" s="351" t="s">
        <v>56</v>
      </c>
      <c r="G3" s="350"/>
      <c r="H3" s="350"/>
      <c r="I3" s="350"/>
    </row>
    <row r="4" spans="1:13" s="53" customFormat="1">
      <c r="A4" s="353" t="s">
        <v>57</v>
      </c>
      <c r="B4" s="353"/>
      <c r="C4" s="353"/>
      <c r="D4" s="353"/>
      <c r="E4" s="353"/>
      <c r="F4" s="351" t="s">
        <v>56</v>
      </c>
      <c r="G4" s="351"/>
      <c r="H4" s="351"/>
      <c r="I4" s="351"/>
    </row>
    <row r="5" spans="1:13" s="53" customFormat="1">
      <c r="A5" s="353" t="s">
        <v>0</v>
      </c>
      <c r="B5" s="353"/>
      <c r="C5" s="353"/>
      <c r="D5" s="353"/>
      <c r="E5" s="353"/>
      <c r="F5" s="351" t="s">
        <v>56</v>
      </c>
      <c r="G5" s="351"/>
      <c r="H5" s="351"/>
      <c r="I5" s="351"/>
    </row>
    <row r="6" spans="1:13" s="53" customFormat="1">
      <c r="A6" s="352" t="s">
        <v>276</v>
      </c>
      <c r="B6" s="352"/>
      <c r="C6" s="352"/>
      <c r="D6" s="352"/>
      <c r="E6" s="352"/>
      <c r="F6" s="351" t="s">
        <v>56</v>
      </c>
      <c r="G6" s="350"/>
      <c r="H6" s="350"/>
      <c r="I6" s="350"/>
    </row>
    <row r="7" spans="1:13" s="351" customFormat="1">
      <c r="B7" s="351" t="s">
        <v>15</v>
      </c>
      <c r="C7" s="350" t="s">
        <v>16</v>
      </c>
      <c r="D7" s="350"/>
      <c r="E7" s="351" t="s">
        <v>20</v>
      </c>
      <c r="F7" s="351" t="s">
        <v>56</v>
      </c>
      <c r="K7" s="53"/>
    </row>
    <row r="8" spans="1:13" s="53" customFormat="1">
      <c r="A8" s="351"/>
      <c r="C8" s="273"/>
      <c r="E8" s="351" t="s">
        <v>145</v>
      </c>
      <c r="F8" s="351" t="s">
        <v>56</v>
      </c>
      <c r="G8" s="351"/>
      <c r="H8" s="351"/>
      <c r="I8" s="351"/>
      <c r="K8" s="351"/>
    </row>
    <row r="9" spans="1:13" s="264" customFormat="1" ht="48" customHeight="1">
      <c r="A9" s="262"/>
      <c r="C9" s="275"/>
      <c r="E9" s="276" t="s">
        <v>215</v>
      </c>
      <c r="F9" s="262" t="s">
        <v>56</v>
      </c>
      <c r="G9" s="278"/>
      <c r="H9" s="279"/>
      <c r="I9" s="278"/>
      <c r="K9" s="262"/>
    </row>
    <row r="10" spans="1:13" s="53" customFormat="1">
      <c r="A10" s="351"/>
      <c r="C10" s="351"/>
      <c r="E10" s="351" t="s">
        <v>86</v>
      </c>
      <c r="F10" s="351" t="s">
        <v>56</v>
      </c>
      <c r="G10" s="350"/>
      <c r="H10" s="350"/>
      <c r="I10" s="350"/>
      <c r="J10" s="581"/>
      <c r="K10" s="351"/>
    </row>
    <row r="11" spans="1:13">
      <c r="A11" s="270" t="s">
        <v>74</v>
      </c>
      <c r="B11" s="18" t="s">
        <v>36</v>
      </c>
      <c r="E11" s="290">
        <v>-1701340.3632366662</v>
      </c>
      <c r="F11" s="351" t="s">
        <v>56</v>
      </c>
      <c r="G11" s="284"/>
      <c r="H11" s="284"/>
      <c r="I11" s="284"/>
      <c r="J11" s="244"/>
      <c r="K11" s="282"/>
      <c r="L11" s="285"/>
      <c r="M11" s="286"/>
    </row>
    <row r="12" spans="1:13">
      <c r="A12" s="287" t="s">
        <v>216</v>
      </c>
      <c r="B12" s="18" t="s">
        <v>150</v>
      </c>
      <c r="E12" s="290">
        <v>-32316.343441130946</v>
      </c>
      <c r="F12" s="351" t="s">
        <v>56</v>
      </c>
      <c r="G12" s="284"/>
      <c r="H12" s="284"/>
      <c r="I12" s="284"/>
      <c r="J12" s="244"/>
      <c r="K12" s="282"/>
      <c r="L12" s="285"/>
      <c r="M12" s="286"/>
    </row>
    <row r="13" spans="1:13">
      <c r="A13" s="270" t="s">
        <v>75</v>
      </c>
      <c r="B13" s="18" t="s">
        <v>151</v>
      </c>
      <c r="E13" s="289">
        <v>51317.983602653781</v>
      </c>
      <c r="F13" s="351" t="s">
        <v>56</v>
      </c>
      <c r="G13" s="284"/>
      <c r="H13" s="284"/>
      <c r="I13" s="284"/>
      <c r="J13" s="244"/>
      <c r="L13" s="293"/>
      <c r="M13" s="286"/>
    </row>
    <row r="14" spans="1:13">
      <c r="A14" s="270" t="s">
        <v>217</v>
      </c>
      <c r="D14" s="18" t="s">
        <v>40</v>
      </c>
      <c r="E14" s="290">
        <v>-114355.51985863294</v>
      </c>
      <c r="F14" s="351" t="s">
        <v>56</v>
      </c>
      <c r="G14" s="284"/>
      <c r="H14" s="284"/>
      <c r="I14" s="284"/>
      <c r="J14" s="244"/>
      <c r="K14" s="282"/>
      <c r="L14" s="285"/>
      <c r="M14" s="286"/>
    </row>
    <row r="15" spans="1:13">
      <c r="A15" s="270" t="s">
        <v>218</v>
      </c>
      <c r="D15" s="18" t="s">
        <v>39</v>
      </c>
      <c r="E15" s="290">
        <v>165673.50346128672</v>
      </c>
      <c r="F15" s="351" t="s">
        <v>56</v>
      </c>
      <c r="G15" s="284"/>
      <c r="H15" s="284"/>
      <c r="I15" s="284"/>
      <c r="J15" s="244"/>
      <c r="K15" s="282"/>
      <c r="L15" s="285"/>
      <c r="M15" s="286"/>
    </row>
    <row r="16" spans="1:13">
      <c r="A16" s="270" t="s">
        <v>77</v>
      </c>
      <c r="E16" s="289"/>
      <c r="F16" s="351" t="s">
        <v>56</v>
      </c>
      <c r="G16" s="284"/>
      <c r="H16" s="284"/>
      <c r="I16" s="284"/>
      <c r="J16" s="244"/>
      <c r="L16" s="293"/>
      <c r="M16" s="286"/>
    </row>
    <row r="17" spans="1:13">
      <c r="A17" s="270" t="s">
        <v>78</v>
      </c>
      <c r="B17" s="18" t="s">
        <v>41</v>
      </c>
      <c r="E17" s="289">
        <v>437613.00308862107</v>
      </c>
      <c r="F17" s="351" t="s">
        <v>56</v>
      </c>
      <c r="G17" s="284"/>
      <c r="H17" s="284"/>
      <c r="I17" s="284"/>
      <c r="J17" s="244"/>
      <c r="L17" s="293"/>
      <c r="M17" s="286"/>
    </row>
    <row r="18" spans="1:13">
      <c r="A18" s="270" t="s">
        <v>219</v>
      </c>
      <c r="B18" s="297"/>
      <c r="D18" s="18" t="s">
        <v>40</v>
      </c>
      <c r="E18" s="290">
        <v>-100540.35481272975</v>
      </c>
      <c r="F18" s="351" t="s">
        <v>56</v>
      </c>
      <c r="G18" s="284"/>
      <c r="H18" s="284"/>
      <c r="I18" s="284"/>
      <c r="J18" s="244"/>
      <c r="K18" s="282"/>
      <c r="L18" s="285"/>
      <c r="M18" s="286"/>
    </row>
    <row r="19" spans="1:13">
      <c r="A19" s="270" t="s">
        <v>220</v>
      </c>
      <c r="B19" s="297"/>
      <c r="D19" s="18" t="s">
        <v>39</v>
      </c>
      <c r="E19" s="290">
        <v>538153.35790135083</v>
      </c>
      <c r="F19" s="351" t="s">
        <v>56</v>
      </c>
      <c r="G19" s="284"/>
      <c r="H19" s="284"/>
      <c r="I19" s="284"/>
      <c r="J19" s="244"/>
      <c r="K19" s="282"/>
      <c r="L19" s="285"/>
      <c r="M19" s="286"/>
    </row>
    <row r="20" spans="1:13">
      <c r="A20" s="270" t="s">
        <v>79</v>
      </c>
      <c r="E20" s="289"/>
      <c r="F20" s="351" t="s">
        <v>56</v>
      </c>
      <c r="G20" s="284"/>
      <c r="H20" s="284"/>
      <c r="I20" s="284"/>
      <c r="J20" s="244"/>
      <c r="L20" s="293"/>
      <c r="M20" s="286"/>
    </row>
    <row r="21" spans="1:13">
      <c r="A21" s="270" t="s">
        <v>80</v>
      </c>
      <c r="B21" s="18" t="s">
        <v>42</v>
      </c>
      <c r="E21" s="290">
        <v>1260230.4154187725</v>
      </c>
      <c r="F21" s="351" t="s">
        <v>56</v>
      </c>
      <c r="G21" s="284"/>
      <c r="H21" s="284"/>
      <c r="I21" s="284"/>
      <c r="J21" s="244"/>
      <c r="K21" s="282"/>
      <c r="L21" s="285"/>
      <c r="M21" s="286"/>
    </row>
    <row r="22" spans="1:13">
      <c r="A22" s="270" t="s">
        <v>82</v>
      </c>
      <c r="E22" s="289"/>
      <c r="F22" s="351" t="s">
        <v>56</v>
      </c>
      <c r="G22" s="284"/>
      <c r="H22" s="284"/>
      <c r="I22" s="284"/>
      <c r="J22" s="244"/>
      <c r="K22" s="282"/>
    </row>
    <row r="23" spans="1:13" ht="15">
      <c r="A23" s="270" t="s">
        <v>83</v>
      </c>
      <c r="B23" s="18" t="s">
        <v>43</v>
      </c>
      <c r="E23" s="330">
        <v>0</v>
      </c>
      <c r="F23" s="351" t="s">
        <v>56</v>
      </c>
      <c r="G23" s="284"/>
      <c r="H23" s="284"/>
      <c r="I23" s="284"/>
      <c r="J23" s="244"/>
      <c r="K23" s="300"/>
    </row>
    <row r="24" spans="1:13" ht="13.5" thickBot="1">
      <c r="A24" s="301" t="s">
        <v>134</v>
      </c>
      <c r="B24" s="302"/>
      <c r="C24" s="303"/>
      <c r="D24" s="302"/>
      <c r="E24" s="481">
        <v>15504.695432250155</v>
      </c>
      <c r="F24" s="351" t="s">
        <v>56</v>
      </c>
      <c r="G24" s="284"/>
      <c r="H24" s="307"/>
      <c r="I24" s="284"/>
      <c r="K24" s="308"/>
    </row>
    <row r="25" spans="1:13" ht="13.5" thickTop="1">
      <c r="B25" s="177"/>
      <c r="C25" s="182"/>
      <c r="D25" s="177"/>
      <c r="E25" s="228"/>
      <c r="F25" s="351" t="s">
        <v>56</v>
      </c>
      <c r="G25" s="182"/>
      <c r="H25" s="182"/>
      <c r="I25" s="182"/>
    </row>
    <row r="26" spans="1:13">
      <c r="F26" s="351" t="s">
        <v>56</v>
      </c>
    </row>
    <row r="27" spans="1:13">
      <c r="A27" s="351" t="s">
        <v>56</v>
      </c>
      <c r="B27" s="351" t="s">
        <v>56</v>
      </c>
      <c r="C27" s="351" t="s">
        <v>56</v>
      </c>
      <c r="D27" s="351" t="s">
        <v>56</v>
      </c>
      <c r="E27" s="351" t="s">
        <v>56</v>
      </c>
      <c r="F27" s="351" t="s">
        <v>56</v>
      </c>
      <c r="G27" s="351"/>
      <c r="H27" s="351"/>
      <c r="I27" s="351"/>
    </row>
  </sheetData>
  <pageMargins left="0.5" right="0.5" top="1" bottom="1" header="0.3" footer="0.3"/>
  <pageSetup fitToHeight="0" orientation="landscape" r:id="rId1"/>
  <headerFooter>
    <oddHeader>&amp;R&amp;A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27"/>
  <sheetViews>
    <sheetView view="pageBreakPreview" zoomScale="60" zoomScaleNormal="75" workbookViewId="0"/>
  </sheetViews>
  <sheetFormatPr defaultColWidth="9" defaultRowHeight="14.25"/>
  <cols>
    <col min="1" max="1" width="9.5703125" style="7" customWidth="1"/>
    <col min="2" max="2" width="21.42578125" style="15" customWidth="1"/>
    <col min="3" max="3" width="4.5703125" style="7" customWidth="1"/>
    <col min="4" max="4" width="9.5703125" style="15" customWidth="1"/>
    <col min="5" max="5" width="11" style="15" customWidth="1"/>
    <col min="6" max="6" width="2.42578125" style="15" customWidth="1"/>
    <col min="7" max="7" width="31" style="15" bestFit="1" customWidth="1"/>
    <col min="8" max="11" width="9" style="15"/>
    <col min="12" max="12" width="15.85546875" style="15" customWidth="1"/>
    <col min="13" max="13" width="11.5703125" style="15" bestFit="1" customWidth="1"/>
    <col min="14" max="16384" width="9" style="15"/>
  </cols>
  <sheetData>
    <row r="1" spans="1:13" s="357" customFormat="1" ht="31.7" customHeight="1">
      <c r="A1" s="356"/>
      <c r="B1" s="356"/>
      <c r="C1" s="356"/>
      <c r="D1" s="356"/>
      <c r="E1" s="356"/>
      <c r="F1" s="356"/>
      <c r="G1" s="356"/>
      <c r="H1" s="253" t="s">
        <v>56</v>
      </c>
    </row>
    <row r="2" spans="1:13" s="66" customFormat="1" ht="15.75" customHeight="1">
      <c r="A2" s="354"/>
      <c r="B2" s="194"/>
      <c r="C2" s="354"/>
      <c r="D2" s="194"/>
      <c r="E2" s="194"/>
      <c r="F2" s="194"/>
      <c r="G2" s="194"/>
      <c r="H2" s="254" t="s">
        <v>56</v>
      </c>
      <c r="I2" s="253"/>
      <c r="J2" s="253"/>
      <c r="K2" s="253"/>
    </row>
    <row r="3" spans="1:13" s="66" customFormat="1" ht="15">
      <c r="A3" s="682" t="s">
        <v>148</v>
      </c>
      <c r="B3" s="682"/>
      <c r="C3" s="682"/>
      <c r="D3" s="682"/>
      <c r="E3" s="682"/>
      <c r="F3" s="682"/>
      <c r="G3" s="682"/>
      <c r="H3" s="254" t="s">
        <v>56</v>
      </c>
      <c r="I3" s="253"/>
      <c r="J3" s="253"/>
      <c r="K3" s="253"/>
    </row>
    <row r="4" spans="1:13" s="66" customFormat="1" ht="15">
      <c r="A4" s="683" t="s">
        <v>57</v>
      </c>
      <c r="B4" s="683"/>
      <c r="C4" s="683"/>
      <c r="D4" s="683"/>
      <c r="E4" s="683"/>
      <c r="F4" s="683"/>
      <c r="G4" s="683"/>
      <c r="H4" s="254" t="s">
        <v>56</v>
      </c>
      <c r="I4" s="254"/>
      <c r="J4" s="254"/>
      <c r="K4" s="254"/>
    </row>
    <row r="5" spans="1:13" s="66" customFormat="1" ht="15">
      <c r="A5" s="683" t="s">
        <v>0</v>
      </c>
      <c r="B5" s="683"/>
      <c r="C5" s="683"/>
      <c r="D5" s="683"/>
      <c r="E5" s="683"/>
      <c r="F5" s="683"/>
      <c r="G5" s="683"/>
      <c r="H5" s="254" t="s">
        <v>56</v>
      </c>
      <c r="I5" s="254"/>
      <c r="J5" s="254"/>
      <c r="K5" s="254"/>
    </row>
    <row r="6" spans="1:13" s="66" customFormat="1" ht="15">
      <c r="A6" s="682" t="s">
        <v>307</v>
      </c>
      <c r="B6" s="682"/>
      <c r="C6" s="682"/>
      <c r="D6" s="682"/>
      <c r="E6" s="682"/>
      <c r="F6" s="682"/>
      <c r="G6" s="682"/>
      <c r="H6" s="254" t="s">
        <v>56</v>
      </c>
      <c r="I6" s="253"/>
      <c r="J6" s="253"/>
      <c r="K6" s="253"/>
    </row>
    <row r="7" spans="1:13" s="9" customFormat="1" ht="15">
      <c r="A7" s="351"/>
      <c r="B7" s="352"/>
      <c r="C7" s="352"/>
      <c r="D7" s="352"/>
      <c r="E7" s="352"/>
      <c r="F7" s="351"/>
      <c r="G7" s="351" t="s">
        <v>20</v>
      </c>
      <c r="H7" s="254" t="s">
        <v>56</v>
      </c>
      <c r="I7" s="66"/>
      <c r="J7" s="254"/>
      <c r="K7" s="254"/>
    </row>
    <row r="8" spans="1:13" s="9" customFormat="1" ht="15">
      <c r="A8" s="351"/>
      <c r="B8" s="355" t="s">
        <v>15</v>
      </c>
      <c r="C8" s="354" t="s">
        <v>16</v>
      </c>
      <c r="D8" s="354"/>
      <c r="E8" s="355" t="s">
        <v>20</v>
      </c>
      <c r="F8" s="53"/>
      <c r="G8" s="351" t="s">
        <v>145</v>
      </c>
      <c r="H8" s="254" t="s">
        <v>56</v>
      </c>
      <c r="I8" s="254"/>
      <c r="J8" s="66"/>
      <c r="K8" s="66"/>
    </row>
    <row r="9" spans="1:13" s="9" customFormat="1" ht="19.5">
      <c r="A9" s="262"/>
      <c r="B9" s="264"/>
      <c r="C9" s="275"/>
      <c r="D9" s="264"/>
      <c r="E9" s="264"/>
      <c r="F9" s="264"/>
      <c r="G9" s="276" t="s">
        <v>215</v>
      </c>
      <c r="H9" s="63" t="s">
        <v>56</v>
      </c>
      <c r="I9" s="63"/>
      <c r="J9" s="67"/>
      <c r="K9" s="67"/>
    </row>
    <row r="10" spans="1:13" s="9" customFormat="1" ht="15">
      <c r="A10" s="351"/>
      <c r="B10" s="53"/>
      <c r="C10" s="351"/>
      <c r="D10" s="53"/>
      <c r="E10" s="53"/>
      <c r="F10" s="53"/>
      <c r="G10" s="351" t="s">
        <v>86</v>
      </c>
      <c r="H10" s="254" t="s">
        <v>56</v>
      </c>
      <c r="I10" s="254"/>
      <c r="J10" s="66"/>
      <c r="K10" s="66"/>
    </row>
    <row r="11" spans="1:13" s="8" customFormat="1" ht="15">
      <c r="A11" s="270" t="s">
        <v>74</v>
      </c>
      <c r="B11" s="18" t="s">
        <v>36</v>
      </c>
      <c r="C11" s="54"/>
      <c r="D11" s="18"/>
      <c r="E11" s="18"/>
      <c r="F11" s="18"/>
      <c r="G11" s="290">
        <v>4114343.834544525</v>
      </c>
      <c r="H11" s="254" t="s">
        <v>56</v>
      </c>
      <c r="I11" s="68"/>
      <c r="J11" s="69"/>
      <c r="K11" s="70"/>
      <c r="L11" s="171"/>
      <c r="M11" s="170"/>
    </row>
    <row r="12" spans="1:13" s="10" customFormat="1" ht="48" customHeight="1">
      <c r="A12" s="287" t="s">
        <v>216</v>
      </c>
      <c r="B12" s="18" t="s">
        <v>150</v>
      </c>
      <c r="C12" s="54"/>
      <c r="D12" s="18"/>
      <c r="E12" s="18"/>
      <c r="F12" s="18"/>
      <c r="G12" s="290">
        <v>5104.8340294732952</v>
      </c>
      <c r="H12" s="254" t="s">
        <v>56</v>
      </c>
      <c r="I12" s="68"/>
      <c r="J12" s="69"/>
      <c r="K12" s="70"/>
      <c r="L12" s="171"/>
      <c r="M12" s="170"/>
    </row>
    <row r="13" spans="1:13" s="8" customFormat="1" ht="15">
      <c r="A13" s="270" t="s">
        <v>75</v>
      </c>
      <c r="B13" s="18" t="s">
        <v>151</v>
      </c>
      <c r="C13" s="54"/>
      <c r="D13" s="18"/>
      <c r="E13" s="18"/>
      <c r="F13" s="18"/>
      <c r="G13" s="289">
        <v>1211183.173778313</v>
      </c>
      <c r="H13" s="254" t="s">
        <v>56</v>
      </c>
      <c r="I13" s="61"/>
      <c r="J13" s="71"/>
      <c r="K13" s="70"/>
    </row>
    <row r="14" spans="1:13" ht="15">
      <c r="A14" s="270" t="s">
        <v>217</v>
      </c>
      <c r="B14" s="18"/>
      <c r="C14" s="54"/>
      <c r="D14" s="18" t="s">
        <v>40</v>
      </c>
      <c r="E14" s="294">
        <v>0.85034286670011705</v>
      </c>
      <c r="F14" s="18"/>
      <c r="G14" s="290">
        <v>1045247.2074940654</v>
      </c>
      <c r="H14" s="254" t="s">
        <v>56</v>
      </c>
      <c r="I14" s="68"/>
      <c r="J14" s="69"/>
      <c r="K14" s="70"/>
      <c r="L14" s="171"/>
      <c r="M14" s="170"/>
    </row>
    <row r="15" spans="1:13" ht="15">
      <c r="A15" s="270" t="s">
        <v>218</v>
      </c>
      <c r="B15" s="18"/>
      <c r="C15" s="54"/>
      <c r="D15" s="18" t="s">
        <v>39</v>
      </c>
      <c r="E15" s="294">
        <v>0.14965713329988292</v>
      </c>
      <c r="F15" s="18"/>
      <c r="G15" s="290">
        <v>165935.96628424758</v>
      </c>
      <c r="H15" s="254" t="s">
        <v>56</v>
      </c>
      <c r="I15" s="68"/>
      <c r="J15" s="69"/>
      <c r="K15" s="70"/>
      <c r="L15" s="171"/>
      <c r="M15" s="170"/>
    </row>
    <row r="16" spans="1:13" ht="15">
      <c r="A16" s="270" t="s">
        <v>77</v>
      </c>
      <c r="B16" s="18"/>
      <c r="C16" s="54"/>
      <c r="D16" s="18"/>
      <c r="E16" s="296">
        <v>1</v>
      </c>
      <c r="F16" s="18"/>
      <c r="G16" s="289"/>
      <c r="H16" s="254" t="s">
        <v>56</v>
      </c>
      <c r="I16" s="61"/>
      <c r="J16" s="71"/>
      <c r="K16" s="70"/>
    </row>
    <row r="17" spans="1:13" ht="15">
      <c r="A17" s="270" t="s">
        <v>78</v>
      </c>
      <c r="B17" s="18" t="s">
        <v>41</v>
      </c>
      <c r="C17" s="54"/>
      <c r="D17" s="18"/>
      <c r="E17" s="18"/>
      <c r="F17" s="18"/>
      <c r="G17" s="289">
        <v>58697.380105192715</v>
      </c>
      <c r="H17" s="254" t="s">
        <v>56</v>
      </c>
      <c r="I17" s="61"/>
      <c r="J17" s="71"/>
      <c r="K17" s="70"/>
    </row>
    <row r="18" spans="1:13" ht="15">
      <c r="A18" s="270" t="s">
        <v>219</v>
      </c>
      <c r="B18" s="297"/>
      <c r="C18" s="54"/>
      <c r="D18" s="18" t="s">
        <v>40</v>
      </c>
      <c r="E18" s="294">
        <v>0.26963526515999103</v>
      </c>
      <c r="F18" s="18"/>
      <c r="G18" s="290">
        <v>18753.885538063303</v>
      </c>
      <c r="H18" s="254" t="s">
        <v>56</v>
      </c>
      <c r="I18" s="68"/>
      <c r="J18" s="69"/>
      <c r="K18" s="70"/>
      <c r="L18" s="171"/>
      <c r="M18" s="170"/>
    </row>
    <row r="19" spans="1:13" ht="15">
      <c r="A19" s="270" t="s">
        <v>220</v>
      </c>
      <c r="B19" s="297"/>
      <c r="C19" s="54"/>
      <c r="D19" s="18" t="s">
        <v>39</v>
      </c>
      <c r="E19" s="294">
        <v>0.73036473484000897</v>
      </c>
      <c r="F19" s="18"/>
      <c r="G19" s="290">
        <v>39943.494567129412</v>
      </c>
      <c r="H19" s="254" t="s">
        <v>56</v>
      </c>
      <c r="I19" s="68"/>
      <c r="J19" s="69"/>
      <c r="K19" s="70"/>
      <c r="L19" s="171"/>
      <c r="M19" s="170"/>
    </row>
    <row r="20" spans="1:13" ht="15">
      <c r="A20" s="270" t="s">
        <v>79</v>
      </c>
      <c r="B20" s="18"/>
      <c r="C20" s="54"/>
      <c r="D20" s="18"/>
      <c r="E20" s="249">
        <v>1</v>
      </c>
      <c r="F20" s="18"/>
      <c r="G20" s="289"/>
      <c r="H20" s="254" t="s">
        <v>56</v>
      </c>
      <c r="I20" s="61"/>
      <c r="J20" s="71"/>
      <c r="K20" s="70"/>
    </row>
    <row r="21" spans="1:13" ht="15">
      <c r="A21" s="270" t="s">
        <v>80</v>
      </c>
      <c r="B21" s="18" t="s">
        <v>42</v>
      </c>
      <c r="C21" s="54"/>
      <c r="D21" s="18"/>
      <c r="E21" s="18"/>
      <c r="F21" s="18"/>
      <c r="G21" s="290">
        <v>-379461.75820501219</v>
      </c>
      <c r="H21" s="254" t="s">
        <v>56</v>
      </c>
      <c r="I21" s="68"/>
      <c r="J21" s="69"/>
      <c r="K21" s="70"/>
      <c r="L21" s="171"/>
      <c r="M21" s="170"/>
    </row>
    <row r="22" spans="1:13" ht="15">
      <c r="A22" s="270" t="s">
        <v>82</v>
      </c>
      <c r="B22" s="18"/>
      <c r="C22" s="54"/>
      <c r="D22" s="18"/>
      <c r="E22" s="18"/>
      <c r="F22" s="18"/>
      <c r="G22" s="289"/>
      <c r="H22" s="254" t="s">
        <v>56</v>
      </c>
      <c r="I22" s="68"/>
      <c r="J22" s="61"/>
      <c r="K22" s="61"/>
    </row>
    <row r="23" spans="1:13" ht="16.5">
      <c r="A23" s="270" t="s">
        <v>83</v>
      </c>
      <c r="B23" s="18" t="s">
        <v>43</v>
      </c>
      <c r="C23" s="54"/>
      <c r="D23" s="18"/>
      <c r="E23" s="18"/>
      <c r="F23" s="18"/>
      <c r="G23" s="330">
        <v>0</v>
      </c>
      <c r="H23" s="254" t="s">
        <v>56</v>
      </c>
      <c r="I23" s="64"/>
      <c r="J23" s="61"/>
      <c r="K23" s="61"/>
    </row>
    <row r="24" spans="1:13" ht="15.75" thickBot="1">
      <c r="A24" s="301" t="s">
        <v>134</v>
      </c>
      <c r="B24" s="302"/>
      <c r="C24" s="303"/>
      <c r="D24" s="302"/>
      <c r="E24" s="302"/>
      <c r="F24" s="302"/>
      <c r="G24" s="481">
        <v>5009867.4642524915</v>
      </c>
      <c r="H24" s="254" t="s">
        <v>56</v>
      </c>
      <c r="I24" s="65"/>
      <c r="J24" s="61"/>
      <c r="K24" s="61"/>
    </row>
    <row r="25" spans="1:13" ht="15.75" thickTop="1">
      <c r="A25" s="61"/>
      <c r="B25" s="62"/>
      <c r="C25" s="72"/>
      <c r="D25" s="62"/>
      <c r="E25" s="62"/>
      <c r="F25" s="62"/>
      <c r="G25" s="73"/>
      <c r="H25" s="254" t="s">
        <v>56</v>
      </c>
      <c r="I25" s="61"/>
      <c r="J25" s="61"/>
      <c r="K25" s="61"/>
    </row>
    <row r="26" spans="1:13" ht="15">
      <c r="A26" s="61"/>
      <c r="B26" s="61"/>
      <c r="C26" s="61"/>
      <c r="D26" s="61"/>
      <c r="E26" s="61"/>
      <c r="F26" s="61"/>
      <c r="G26" s="61"/>
      <c r="H26" s="254" t="s">
        <v>56</v>
      </c>
      <c r="I26" s="61"/>
      <c r="J26" s="61"/>
      <c r="K26" s="61"/>
    </row>
    <row r="27" spans="1:13" ht="15">
      <c r="A27" s="254" t="s">
        <v>56</v>
      </c>
      <c r="B27" s="254" t="s">
        <v>56</v>
      </c>
      <c r="C27" s="254" t="s">
        <v>56</v>
      </c>
      <c r="D27" s="254" t="s">
        <v>56</v>
      </c>
      <c r="E27" s="254" t="s">
        <v>56</v>
      </c>
      <c r="F27" s="254"/>
      <c r="G27" s="254" t="s">
        <v>56</v>
      </c>
      <c r="H27" s="254" t="s">
        <v>56</v>
      </c>
      <c r="I27" s="61"/>
      <c r="J27" s="61"/>
      <c r="K27" s="61"/>
    </row>
  </sheetData>
  <mergeCells count="4">
    <mergeCell ref="A6:G6"/>
    <mergeCell ref="A5:G5"/>
    <mergeCell ref="A4:G4"/>
    <mergeCell ref="A3:G3"/>
  </mergeCells>
  <pageMargins left="0.5" right="0.5" top="1" bottom="1" header="0.3" footer="0.3"/>
  <pageSetup orientation="landscape" r:id="rId1"/>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19</vt:i4>
      </vt:variant>
    </vt:vector>
  </HeadingPairs>
  <TitlesOfParts>
    <vt:vector size="36" baseType="lpstr">
      <vt:lpstr>Attach A TCRF Calculation</vt:lpstr>
      <vt:lpstr>Attach A TCRF Base Rev Req</vt:lpstr>
      <vt:lpstr>Attach A TCRF Monthly Expense </vt:lpstr>
      <vt:lpstr>Attach A TCRF Monthly Revenues</vt:lpstr>
      <vt:lpstr>WP - Rev &amp; Billing Units</vt:lpstr>
      <vt:lpstr>WP-Residential</vt:lpstr>
      <vt:lpstr>WP-Secondary &lt; 5kW</vt:lpstr>
      <vt:lpstr>WP-Secondary &gt; 5KW Non-IDR</vt:lpstr>
      <vt:lpstr>WP-Secondary &gt; 5KW IDR</vt:lpstr>
      <vt:lpstr>WP-Primary Non-IDR</vt:lpstr>
      <vt:lpstr>WP-Primary IDR</vt:lpstr>
      <vt:lpstr>WP-Transmission</vt:lpstr>
      <vt:lpstr>WP-Total All Classes</vt:lpstr>
      <vt:lpstr>Factors</vt:lpstr>
      <vt:lpstr>WP-Alloc Fac, Bill Deter</vt:lpstr>
      <vt:lpstr>WP - ADJP1</vt:lpstr>
      <vt:lpstr>WP - ADJP2</vt:lpstr>
      <vt:lpstr>Filing</vt:lpstr>
      <vt:lpstr>Filing_Year</vt:lpstr>
      <vt:lpstr>Parms</vt:lpstr>
      <vt:lpstr>Period</vt:lpstr>
      <vt:lpstr>'Attach A TCRF Base Rev Req'!Print_Area</vt:lpstr>
      <vt:lpstr>'Attach A TCRF Calculation'!Print_Area</vt:lpstr>
      <vt:lpstr>'Attach A TCRF Monthly Expense '!Print_Area</vt:lpstr>
      <vt:lpstr>'Attach A TCRF Monthly Revenues'!Print_Area</vt:lpstr>
      <vt:lpstr>'WP - ADJP1'!Print_Area</vt:lpstr>
      <vt:lpstr>'WP - ADJP2'!Print_Area</vt:lpstr>
      <vt:lpstr>'WP - Rev &amp; Billing Units'!Print_Area</vt:lpstr>
      <vt:lpstr>'WP-Alloc Fac, Bill Deter'!Print_Area</vt:lpstr>
      <vt:lpstr>'WP-Primary IDR'!Print_Area</vt:lpstr>
      <vt:lpstr>'WP-Primary Non-IDR'!Print_Area</vt:lpstr>
      <vt:lpstr>'WP-Secondary &gt; 5KW IDR'!Print_Area</vt:lpstr>
      <vt:lpstr>'WP-Secondary &gt; 5KW Non-IDR'!Print_Area</vt:lpstr>
      <vt:lpstr>'WP-Transmission'!Print_Area</vt:lpstr>
      <vt:lpstr>Revenue</vt:lpstr>
      <vt:lpstr>Revenue_Source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2019-06-11T12:35:34Z</dcterms:created>
  <dcterms:modified xsi:type="dcterms:W3CDTF">2022-05-27T13:21:12Z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20200416195714650</vt:lpwstr>
  </property>
  <property fmtid="{D5CDD505-2E9C-101B-9397-08002B2CF9AE}" pid="3" name="MSIP_Label_f367428c-8df2-41b3-925f-2e32f93f53ed_Enabled">
    <vt:lpwstr>true</vt:lpwstr>
  </property>
  <property fmtid="{D5CDD505-2E9C-101B-9397-08002B2CF9AE}" pid="4" name="MSIP_Label_f367428c-8df2-41b3-925f-2e32f93f53ed_SetDate">
    <vt:lpwstr>2021-11-09T14:03:05Z</vt:lpwstr>
  </property>
  <property fmtid="{D5CDD505-2E9C-101B-9397-08002B2CF9AE}" pid="5" name="MSIP_Label_f367428c-8df2-41b3-925f-2e32f93f53ed_Method">
    <vt:lpwstr>Standard</vt:lpwstr>
  </property>
  <property fmtid="{D5CDD505-2E9C-101B-9397-08002B2CF9AE}" pid="6" name="MSIP_Label_f367428c-8df2-41b3-925f-2e32f93f53ed_Name">
    <vt:lpwstr>f367428c-8df2-41b3-925f-2e32f93f53ed</vt:lpwstr>
  </property>
  <property fmtid="{D5CDD505-2E9C-101B-9397-08002B2CF9AE}" pid="7" name="MSIP_Label_f367428c-8df2-41b3-925f-2e32f93f53ed_SiteId">
    <vt:lpwstr>6c1ea1fd-d5ee-4dc8-bcfe-8877bd40388b</vt:lpwstr>
  </property>
  <property fmtid="{D5CDD505-2E9C-101B-9397-08002B2CF9AE}" pid="8" name="MSIP_Label_f367428c-8df2-41b3-925f-2e32f93f53ed_ActionId">
    <vt:lpwstr>5c8a5f5b-99a1-4870-b8aa-697fea019c31</vt:lpwstr>
  </property>
  <property fmtid="{D5CDD505-2E9C-101B-9397-08002B2CF9AE}" pid="9" name="MSIP_Label_f367428c-8df2-41b3-925f-2e32f93f53ed_ContentBits">
    <vt:lpwstr>0</vt:lpwstr>
  </property>
</Properties>
</file>